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Лев\Муниципальная программа\2026\2025-2029\03.2026\изменение от 03.2026 Мун. пр\"/>
    </mc:Choice>
  </mc:AlternateContent>
  <bookViews>
    <workbookView xWindow="15" yWindow="0" windowWidth="12375" windowHeight="10095"/>
  </bookViews>
  <sheets>
    <sheet name="Приложение 3" sheetId="1" r:id="rId1"/>
    <sheet name="Приложение 4" sheetId="2" r:id="rId2"/>
  </sheets>
  <definedNames>
    <definedName name="_xlnm.Print_Area" localSheetId="0">'Приложение 3'!$A$1:$J$56</definedName>
    <definedName name="_xlnm.Print_Area" localSheetId="1">'Приложение 4'!$A$1:$J$44</definedName>
  </definedNames>
  <calcPr calcId="152511"/>
</workbook>
</file>

<file path=xl/calcChain.xml><?xml version="1.0" encoding="utf-8"?>
<calcChain xmlns="http://schemas.openxmlformats.org/spreadsheetml/2006/main">
  <c r="G23" i="1" l="1"/>
  <c r="G22" i="1"/>
  <c r="F23" i="1"/>
  <c r="F22" i="1"/>
  <c r="J17" i="2" l="1"/>
  <c r="G17" i="2"/>
  <c r="H17" i="2"/>
  <c r="I17" i="2"/>
  <c r="E17" i="2"/>
  <c r="F50" i="1" l="1"/>
  <c r="G50" i="1"/>
  <c r="E50" i="1" l="1"/>
  <c r="E45" i="1"/>
  <c r="E43" i="1"/>
  <c r="E29" i="1"/>
  <c r="E21" i="1"/>
  <c r="E23" i="1"/>
  <c r="E15" i="1"/>
  <c r="E10" i="1"/>
  <c r="D10" i="1"/>
  <c r="E25" i="2" l="1"/>
  <c r="E24" i="2"/>
  <c r="D50" i="1"/>
  <c r="D23" i="1" l="1"/>
  <c r="I22" i="1" l="1"/>
  <c r="I31" i="1"/>
  <c r="I36" i="1"/>
  <c r="H50" i="1" l="1"/>
  <c r="G11" i="2" l="1"/>
  <c r="G42" i="1" l="1"/>
  <c r="F42" i="1"/>
  <c r="H42" i="1"/>
  <c r="D42" i="1"/>
  <c r="I48" i="1"/>
  <c r="E42" i="1" l="1"/>
  <c r="E14" i="1"/>
  <c r="E11" i="2" l="1"/>
  <c r="E12" i="2" l="1"/>
  <c r="I37" i="1" l="1"/>
  <c r="I38" i="1"/>
  <c r="I39" i="1"/>
  <c r="I40" i="1"/>
  <c r="I41" i="1"/>
  <c r="E28" i="1" l="1"/>
  <c r="F28" i="1"/>
  <c r="G28" i="1"/>
  <c r="H28" i="1"/>
  <c r="D28" i="1"/>
  <c r="I28" i="1" l="1"/>
  <c r="F9" i="1" l="1"/>
  <c r="G9" i="1"/>
  <c r="H9" i="1"/>
  <c r="E9" i="1"/>
  <c r="D9" i="1"/>
  <c r="F11" i="2" l="1"/>
  <c r="J30" i="2" l="1"/>
  <c r="J20" i="2" l="1"/>
  <c r="J21" i="2"/>
  <c r="H14" i="1" l="1"/>
  <c r="G14" i="1"/>
  <c r="F14" i="1"/>
  <c r="D14" i="1"/>
  <c r="H11" i="2"/>
  <c r="I11" i="2"/>
  <c r="F10" i="2"/>
  <c r="G10" i="2"/>
  <c r="H10" i="2"/>
  <c r="I10" i="2"/>
  <c r="E10" i="2"/>
  <c r="J25" i="2"/>
  <c r="J26" i="2"/>
  <c r="G18" i="2" l="1"/>
  <c r="F18" i="2"/>
  <c r="F17" i="2" s="1"/>
  <c r="E18" i="2"/>
  <c r="J11" i="2"/>
  <c r="J35" i="2"/>
  <c r="F28" i="2"/>
  <c r="E28" i="2"/>
  <c r="H18" i="2"/>
  <c r="I18" i="2"/>
  <c r="I53" i="1"/>
  <c r="I54" i="1"/>
  <c r="I55" i="1"/>
  <c r="I51" i="1"/>
  <c r="I50" i="1"/>
  <c r="I47" i="1"/>
  <c r="I46" i="1"/>
  <c r="D20" i="1"/>
  <c r="E23" i="2" s="1"/>
  <c r="E20" i="1"/>
  <c r="F23" i="2" s="1"/>
  <c r="F20" i="1"/>
  <c r="G23" i="2" s="1"/>
  <c r="G22" i="2" s="1"/>
  <c r="G20" i="1"/>
  <c r="H23" i="2" s="1"/>
  <c r="H22" i="2" s="1"/>
  <c r="H20" i="1"/>
  <c r="I23" i="2" s="1"/>
  <c r="I22" i="2" s="1"/>
  <c r="J43" i="2"/>
  <c r="J44" i="2"/>
  <c r="J40" i="2"/>
  <c r="J39" i="2"/>
  <c r="H52" i="1"/>
  <c r="G52" i="1"/>
  <c r="F52" i="1"/>
  <c r="E52" i="1"/>
  <c r="H49" i="1"/>
  <c r="I38" i="2" s="1"/>
  <c r="I37" i="2" s="1"/>
  <c r="G49" i="1"/>
  <c r="H38" i="2" s="1"/>
  <c r="H37" i="2" s="1"/>
  <c r="F49" i="1"/>
  <c r="G38" i="2" s="1"/>
  <c r="G37" i="2" s="1"/>
  <c r="E49" i="1"/>
  <c r="F38" i="2" s="1"/>
  <c r="F37" i="2" s="1"/>
  <c r="F14" i="2"/>
  <c r="I33" i="1"/>
  <c r="H14" i="2"/>
  <c r="H13" i="2" s="1"/>
  <c r="I14" i="2"/>
  <c r="M30" i="1"/>
  <c r="I35" i="1"/>
  <c r="I23" i="1"/>
  <c r="J36" i="2"/>
  <c r="J34" i="2"/>
  <c r="J31" i="2"/>
  <c r="J29" i="2"/>
  <c r="J19" i="2"/>
  <c r="J16" i="2"/>
  <c r="J15" i="2"/>
  <c r="I12" i="2"/>
  <c r="H12" i="2"/>
  <c r="G12" i="2"/>
  <c r="F12" i="2"/>
  <c r="I45" i="1"/>
  <c r="I44" i="1"/>
  <c r="I43" i="1"/>
  <c r="I33" i="2"/>
  <c r="I32" i="2" s="1"/>
  <c r="H33" i="2"/>
  <c r="H32" i="2" s="1"/>
  <c r="G33" i="2"/>
  <c r="G32" i="2" s="1"/>
  <c r="F33" i="2"/>
  <c r="F32" i="2" s="1"/>
  <c r="E33" i="2"/>
  <c r="I34" i="1"/>
  <c r="I32" i="1"/>
  <c r="I30" i="1"/>
  <c r="I29" i="1"/>
  <c r="I28" i="2"/>
  <c r="I27" i="2" s="1"/>
  <c r="H28" i="2"/>
  <c r="H27" i="2" s="1"/>
  <c r="G28" i="2"/>
  <c r="G27" i="2" s="1"/>
  <c r="I27" i="1"/>
  <c r="I26" i="1"/>
  <c r="I25" i="1"/>
  <c r="I24" i="1"/>
  <c r="I21" i="1"/>
  <c r="I19" i="1"/>
  <c r="I18" i="1"/>
  <c r="I17" i="1"/>
  <c r="I16" i="1"/>
  <c r="I15" i="1"/>
  <c r="I13" i="1"/>
  <c r="I12" i="1"/>
  <c r="I11" i="1"/>
  <c r="D49" i="1"/>
  <c r="I10" i="1"/>
  <c r="D52" i="1"/>
  <c r="E14" i="2"/>
  <c r="J24" i="2"/>
  <c r="I42" i="1" l="1"/>
  <c r="I14" i="1"/>
  <c r="M32" i="1"/>
  <c r="F13" i="2"/>
  <c r="E27" i="2"/>
  <c r="J12" i="2"/>
  <c r="J10" i="2"/>
  <c r="D8" i="1"/>
  <c r="I49" i="1"/>
  <c r="F8" i="1"/>
  <c r="E8" i="1"/>
  <c r="I52" i="1"/>
  <c r="I42" i="2"/>
  <c r="I41" i="2" s="1"/>
  <c r="H8" i="1"/>
  <c r="H42" i="2"/>
  <c r="H9" i="2" s="1"/>
  <c r="H8" i="2" s="1"/>
  <c r="G8" i="1"/>
  <c r="G42" i="2"/>
  <c r="G41" i="2" s="1"/>
  <c r="F42" i="2"/>
  <c r="F41" i="2" s="1"/>
  <c r="E42" i="2"/>
  <c r="E41" i="2" s="1"/>
  <c r="E38" i="2"/>
  <c r="E37" i="2" s="1"/>
  <c r="J37" i="2" s="1"/>
  <c r="I9" i="1"/>
  <c r="G14" i="2"/>
  <c r="J14" i="2" s="1"/>
  <c r="I20" i="1"/>
  <c r="F22" i="2"/>
  <c r="J33" i="2"/>
  <c r="E32" i="2"/>
  <c r="J32" i="2" s="1"/>
  <c r="I13" i="2"/>
  <c r="J23" i="2"/>
  <c r="E22" i="2"/>
  <c r="J28" i="2"/>
  <c r="F27" i="2"/>
  <c r="J18" i="2"/>
  <c r="E13" i="2"/>
  <c r="I8" i="1" l="1"/>
  <c r="H41" i="2"/>
  <c r="J41" i="2" s="1"/>
  <c r="J27" i="2"/>
  <c r="I9" i="2"/>
  <c r="I8" i="2" s="1"/>
  <c r="F9" i="2"/>
  <c r="F8" i="2" s="1"/>
  <c r="G13" i="2"/>
  <c r="J13" i="2" s="1"/>
  <c r="G9" i="2"/>
  <c r="G8" i="2" s="1"/>
  <c r="E9" i="2"/>
  <c r="J42" i="2"/>
  <c r="J38" i="2"/>
  <c r="J22" i="2"/>
  <c r="E8" i="2" l="1"/>
  <c r="J8" i="2" s="1"/>
  <c r="J9" i="2"/>
</calcChain>
</file>

<file path=xl/sharedStrings.xml><?xml version="1.0" encoding="utf-8"?>
<sst xmlns="http://schemas.openxmlformats.org/spreadsheetml/2006/main" count="174" uniqueCount="128">
  <si>
    <t>РЕСУРСНОЕ ОБЕСПЕЧЕНИЕ РЕАЛИЗАЦИИ ПРОГРАММЫ ОСИНСКОГО МУНИЦИПАЛЬНОГО РАЙОНА ЗА СЧЕТ СРЕДСТВ БЮДЖЕТА ОСИНСКОГО МУНИЦИПАЛЬНОГО РАЙОНА</t>
  </si>
  <si>
    <t>№ п/п</t>
  </si>
  <si>
    <t>Наименование программы, подпрограммы, основного мероприятия, мероприятия</t>
  </si>
  <si>
    <t>Расходы (тыс. руб.), годы</t>
  </si>
  <si>
    <t>всего</t>
  </si>
  <si>
    <t>Муниципальная программа «Развитие  отрасли «Культура» на территории Осинского района».</t>
  </si>
  <si>
    <t>МКУ «Управление культуры»</t>
  </si>
  <si>
    <t>Подпрограмма «Осуществление полномочий по предоставлению услуг в сфере культуры»</t>
  </si>
  <si>
    <t>1.1</t>
  </si>
  <si>
    <t>Основное мероприятие: Обеспечение деятельности МКУ «Управление культуры»</t>
  </si>
  <si>
    <t>1.2</t>
  </si>
  <si>
    <t>Основное мероприятие: Поддержка молодых дарований</t>
  </si>
  <si>
    <t>1.3</t>
  </si>
  <si>
    <t>Основное мероприятие: Мониторинг уровня удовлетворенности качеством предоставления муниципальных услуг в сфере культуры</t>
  </si>
  <si>
    <t>1.4</t>
  </si>
  <si>
    <t>Основное мероприятие: Награждение нагрудным знаком «Ветеран культуры Осинского района»</t>
  </si>
  <si>
    <t>Подпрограмма  «РАЗВИТИЕ МУЗЕЙНОГО ДЕЛА»</t>
  </si>
  <si>
    <t>МКУК «ОРИКМ»</t>
  </si>
  <si>
    <t>2.1</t>
  </si>
  <si>
    <t>Основное мероприятие: оплата труда работников учреждения</t>
  </si>
  <si>
    <t>2.2</t>
  </si>
  <si>
    <t>2.3</t>
  </si>
  <si>
    <t>Основное мероприятие: обновление и пополнение фондов музея</t>
  </si>
  <si>
    <t>2.4</t>
  </si>
  <si>
    <t>2.5</t>
  </si>
  <si>
    <t>Основоное мероприятие: Проведение мероприятий в целях улучшения имиджевой привлекательности учреждения и в соответствии с примерным планом мероприятий музея, МКУ «Управление культуры», Министерства культуры и архивов Иркутской области</t>
  </si>
  <si>
    <t>Субсидии местным бюджетам на реализацию мероприятий перечня проектов народных инициатив</t>
  </si>
  <si>
    <t>3.</t>
  </si>
  <si>
    <t>МКУК «МПБ имени В.К. Петонова»</t>
  </si>
  <si>
    <t>3.1</t>
  </si>
  <si>
    <t>Основное мероприятие: Оплата труда</t>
  </si>
  <si>
    <t>3.2</t>
  </si>
  <si>
    <t>Основное мероприятие: Комплектование краеведческой и национальной литературы, подписка на периодические издания</t>
  </si>
  <si>
    <t>3.3</t>
  </si>
  <si>
    <t>Основное мероприятие: Модернизация информационного центра</t>
  </si>
  <si>
    <t>3.4</t>
  </si>
  <si>
    <t>Основное мероприятие: Укрепление материально – технической базы</t>
  </si>
  <si>
    <t>3.5</t>
  </si>
  <si>
    <t>Основное мероприятие: Проведение мероприятий</t>
  </si>
  <si>
    <t>3.6</t>
  </si>
  <si>
    <t>4.</t>
  </si>
  <si>
    <t>Подпрограмма «Развитие культурно-досуговой деятельности на территории Осинского района»</t>
  </si>
  <si>
    <t>МБУК «ОМпДК»</t>
  </si>
  <si>
    <t>4.1</t>
  </si>
  <si>
    <t>Основное мероприятие: «Обеспечение деятельности МБУК «ОМпДК»</t>
  </si>
  <si>
    <t>4.2</t>
  </si>
  <si>
    <t>Основное мероприятие: «Проведение культурно-досуговых мероприятий»</t>
  </si>
  <si>
    <t>4.3</t>
  </si>
  <si>
    <t>Софинансирование субсидии на обеспечение развития и укрепления материально-технической базы домой культуры в населенных пунктах с числом жителей до 50 тысяч</t>
  </si>
  <si>
    <t>4.4</t>
  </si>
  <si>
    <t>Подпрограмма «Совершенствование  и модернизация системы дополнительного образования в сфере культуры»</t>
  </si>
  <si>
    <t xml:space="preserve"> МБУ ДО «ОШИ»</t>
  </si>
  <si>
    <t>5.1</t>
  </si>
  <si>
    <t>Основное мероприятие: Научное, учебно-методическое и кадровое обеспечение деятельности дополнительного образования в сфере культуры</t>
  </si>
  <si>
    <t>5.2</t>
  </si>
  <si>
    <t>Основное мероприятие: Повышение доступности дополнительного образования в сфере культуры в Осинском районе.</t>
  </si>
  <si>
    <t>Основное мероприятие: Развитие и укрепление материально-технической базы учреждений дополнительного образования.</t>
  </si>
  <si>
    <t>ПРОГНОЗНАЯ (СПРАВОЧНАЯ) ОЦЕНКА РЕСУРСНОГО ОБЕСПЕЧЕНИЯ РЕАЛИЗАЦИИ МУНИЦИПАЛЬНОЙ ПРОГРАММЫ ОСИНСКОГО МУНИЦИПАЛЬНОГО РАЙОНА ЗА СЧЕТ ВСЕХ ИСТОЧНИКОВ ФИНАНСИРОВАНИЯ</t>
  </si>
  <si>
    <t>Наименование программы, подпрограммы, основного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</si>
  <si>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</si>
  <si>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</si>
  <si>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</si>
  <si>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 «Развитие  отрасли «Культура» на территории Осинского района».</t>
  </si>
  <si>
    <t>Бюджеты муниципальных образований (МБ)</t>
  </si>
  <si>
    <t>Областной бюджет (ОБ)</t>
  </si>
  <si>
    <t>Иные источники (ИИ)</t>
  </si>
  <si>
    <t>1.1.</t>
  </si>
  <si>
    <t>подпрограмма «Осуществление полномочий по предоставлению услуг в сфере культуры»</t>
  </si>
  <si>
    <t>1.2.</t>
  </si>
  <si>
    <t>подпрограмма «Развитие музейного дела»</t>
  </si>
  <si>
    <t>МКУК «ОРИКМ»                                          Администрация Осинского муниципального района</t>
  </si>
  <si>
    <t>1.3.</t>
  </si>
  <si>
    <t>1.4.</t>
  </si>
  <si>
    <t>подпрограмма «Развитие культурно-досуговой деятельности на территории Осинского района»</t>
  </si>
  <si>
    <t>1.5.</t>
  </si>
  <si>
    <r>
      <t xml:space="preserve">подпрограмма «Совершенствование  и модернизация системы дополнительного образования в сфере культуры» </t>
    </r>
    <r>
      <rPr>
        <b/>
        <sz val="11"/>
        <color indexed="8"/>
        <rFont val="Courier New"/>
        <family val="3"/>
        <charset val="204"/>
      </rPr>
      <t xml:space="preserve"> </t>
    </r>
  </si>
  <si>
    <t>4.5</t>
  </si>
  <si>
    <t>Субсидии местным бюджетам на развитие домов культуры</t>
  </si>
  <si>
    <t>4.6</t>
  </si>
  <si>
    <t>5.3</t>
  </si>
  <si>
    <t>5.4</t>
  </si>
  <si>
    <t>Ответственный исполнитель, соисполнитель, участники, исполнители мероприятия</t>
  </si>
  <si>
    <t>Основное мероприятие: Обеспечение пожарной безопасности УК Осинского муниципального района</t>
  </si>
  <si>
    <t>Основное мероприятие: Обеспечение антитеррористической безопасности УК</t>
  </si>
  <si>
    <t>6.1</t>
  </si>
  <si>
    <t>6.2</t>
  </si>
  <si>
    <t>Подпрограмма «Безопасность учреждений культуры»</t>
  </si>
  <si>
    <t>Подпрограмма «Кадровое обеспечение в сфере культуры»</t>
  </si>
  <si>
    <t>7.1</t>
  </si>
  <si>
    <t>7.2</t>
  </si>
  <si>
    <t>7.3</t>
  </si>
  <si>
    <t>Основное мероприятие: Создание условий для закрепления  молодых специалистов в сфере культуры Осинского муниципального района</t>
  </si>
  <si>
    <t>Основное мероприятие: Повышение квалификации или профессиональная переподготовка работников и руководителей учреждений культур</t>
  </si>
  <si>
    <t>1.6.</t>
  </si>
  <si>
    <t>1.7.</t>
  </si>
  <si>
    <t>подпрограмма «Кадровое обеспечение в сфере культуры»</t>
  </si>
  <si>
    <t>подпрограмма «Безопасность учрждений культуры»</t>
  </si>
  <si>
    <t>5.5</t>
  </si>
  <si>
    <t>Предоставление и расходование субсидий из областного бюджета местным бюджетам на осуществление мероприятий по капитальному ремонту объектов муниципальной собственности в сфере культуры</t>
  </si>
  <si>
    <t xml:space="preserve"> МКУ «Управление культуры»           </t>
  </si>
  <si>
    <t>Основное мероприятие: Подготовка кадров в сфере культуры</t>
  </si>
  <si>
    <t>Федеральный бюджет (ФБ)</t>
  </si>
  <si>
    <t>подпрограмма «Совершенствование  и модернизация деятельности МБУК «Межпоселенческая библиотека имени В.К. Петонова»»</t>
  </si>
  <si>
    <t>МБУК «МПБ им. В.К. Петонова»</t>
  </si>
  <si>
    <t>Подпрограмма «Совершенствование и модернизация деятельности МБУК «Межпоселенческая библиотека имени В.К. Петонова»</t>
  </si>
  <si>
    <t xml:space="preserve">Софинансирование на проведение текущего ремонта выставочного зала «Наследие». </t>
  </si>
  <si>
    <t>4.7</t>
  </si>
  <si>
    <t>4.8</t>
  </si>
  <si>
    <t>4.9</t>
  </si>
  <si>
    <t>4.10</t>
  </si>
  <si>
    <t>4.11</t>
  </si>
  <si>
    <r>
      <t xml:space="preserve">Предоставление и расходование субсидий из областного бюджета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объектов культуры и архивов в </t>
    </r>
    <r>
      <rPr>
        <b/>
        <sz val="14"/>
        <color theme="1"/>
        <rFont val="Courier New"/>
        <family val="3"/>
        <charset val="204"/>
      </rPr>
      <t>д.Кутанка.</t>
    </r>
  </si>
  <si>
    <r>
      <t xml:space="preserve">Предоставление и расходование субсидий из областного бюджета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объектов культуры и архивов в </t>
    </r>
    <r>
      <rPr>
        <b/>
        <sz val="14"/>
        <color theme="1"/>
        <rFont val="Courier New"/>
        <family val="3"/>
        <charset val="204"/>
      </rPr>
      <t>д. Тагай</t>
    </r>
    <r>
      <rPr>
        <sz val="14"/>
        <color theme="1"/>
        <rFont val="Courier New"/>
        <family val="3"/>
        <charset val="204"/>
      </rPr>
      <t>.</t>
    </r>
  </si>
  <si>
    <r>
      <t xml:space="preserve">Предоставление и расходование субсидий из областного бюджета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объектов культуры и архивов </t>
    </r>
    <r>
      <rPr>
        <b/>
        <sz val="14"/>
        <color theme="1"/>
        <rFont val="Courier New"/>
        <family val="3"/>
        <charset val="204"/>
      </rPr>
      <t>д. Русские-Янгуты.</t>
    </r>
  </si>
  <si>
    <r>
      <t>Предоставление и расходование субсидий из областного бюджета на осуществление мероприятий по капитальному ремонту объектов муниципальной собственности в сфере культуры в</t>
    </r>
    <r>
      <rPr>
        <b/>
        <sz val="14"/>
        <color theme="1"/>
        <rFont val="Courier New"/>
        <family val="3"/>
        <charset val="204"/>
      </rPr>
      <t xml:space="preserve"> д. Русские Янгуты.</t>
    </r>
  </si>
  <si>
    <r>
      <t xml:space="preserve">Предоставление и расходование субсидий из областного бюджета на осуществление мероприятий по капитальному ремонту объектов муниципальной собственности в сфере культуры в </t>
    </r>
    <r>
      <rPr>
        <b/>
        <sz val="14"/>
        <color theme="1"/>
        <rFont val="Courier New"/>
        <family val="3"/>
        <charset val="204"/>
      </rPr>
      <t>с. Усть-Алтан.</t>
    </r>
  </si>
  <si>
    <t>охрана труда</t>
  </si>
  <si>
    <t>Предоставление субсидий из областного бюджета местным бюджетам на приобретение музыкальных инструментов, оборудования и материалов для детских школ искусств по видам искусств.</t>
  </si>
  <si>
    <t>5.6</t>
  </si>
  <si>
    <t>3.7</t>
  </si>
  <si>
    <t>Основное мероприятие:Содержание сельских библиотек</t>
  </si>
  <si>
    <t>Основное мероприятие: Для создание современного облика музея.</t>
  </si>
  <si>
    <t>Развитие и укрепление материально-технической базы</t>
  </si>
  <si>
    <t>Государственная поддержка лучших сельских учреждений культуры</t>
  </si>
  <si>
    <t>4.12</t>
  </si>
  <si>
    <t>4.13</t>
  </si>
  <si>
    <t>Приложение 4 к Постановлению администрации Осинского муниципального района от «__» ______2026г. №___                                                                        Приложение 4                               к муниципальной программе «Развитие  отрасли «Культура» на территории Осинского района»</t>
  </si>
  <si>
    <t>Приложение 3 к Постановлению администрации Осинского муниципального района от «__» ______2026г. №___               Приложение 3                                        к муниципальной программе «Развитие  отрасли «Культура» на территории Осинского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</si>
</sst>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2"/>
      <color theme="1"/>
      <name val="Courier New"/>
      <family val="3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Courier New"/>
      <family val="3"/>
      <charset val="204"/>
    </font>
    <font>
      <sz val="14"/>
      <name val="Courier New"/>
      <family val="3"/>
      <charset val="204"/>
    </font>
    <font>
      <sz val="14"/>
      <color indexed="10"/>
      <name val="Calibri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ourier New"/>
      <family val="3"/>
      <charset val="204"/>
    </font>
    <font>
      <b/>
      <sz val="14"/>
      <name val="Courier New"/>
      <family val="3"/>
      <charset val="204"/>
    </font>
    <font>
      <sz val="14"/>
      <color theme="1"/>
      <name val="Courier New"/>
      <family val="3"/>
      <charset val="204"/>
    </font>
    <font>
      <b/>
      <sz val="14"/>
      <color theme="1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ourier New"/>
      <family val="3"/>
      <charset val="204"/>
    </font>
    <font>
      <sz val="16"/>
      <color indexed="8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ill="1"/>
    <xf numFmtId="165" fontId="0" fillId="0" borderId="0" xfId="0" applyNumberFormat="1" applyFill="1"/>
    <xf numFmtId="0" fontId="4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8" fillId="0" borderId="1" xfId="0" applyNumberFormat="1" applyFont="1" applyFill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Border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5" fillId="2" borderId="0" xfId="0" applyFont="1" applyFill="1"/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 wrapText="1"/>
    </xf>
    <xf numFmtId="4" fontId="18" fillId="0" borderId="1" xfId="0" applyNumberFormat="1" applyFont="1" applyFill="1" applyBorder="1" applyAlignment="1">
      <alignment horizontal="center" vertical="top"/>
    </xf>
    <xf numFmtId="0" fontId="12" fillId="0" borderId="0" xfId="0" applyFont="1" applyFill="1"/>
    <xf numFmtId="0" fontId="17" fillId="3" borderId="1" xfId="0" applyFont="1" applyFill="1" applyBorder="1" applyAlignment="1">
      <alignment horizontal="center" wrapText="1"/>
    </xf>
    <xf numFmtId="4" fontId="17" fillId="3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7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" fontId="13" fillId="0" borderId="1" xfId="0" applyNumberFormat="1" applyFont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" fontId="18" fillId="3" borderId="1" xfId="0" applyNumberFormat="1" applyFont="1" applyFill="1" applyBorder="1" applyAlignment="1">
      <alignment horizontal="center" vertical="top"/>
    </xf>
    <xf numFmtId="4" fontId="17" fillId="3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vertical="distributed"/>
    </xf>
    <xf numFmtId="4" fontId="13" fillId="2" borderId="1" xfId="0" applyNumberFormat="1" applyFont="1" applyFill="1" applyBorder="1" applyAlignment="1">
      <alignment horizontal="center" wrapText="1"/>
    </xf>
    <xf numFmtId="4" fontId="17" fillId="2" borderId="1" xfId="0" applyNumberFormat="1" applyFont="1" applyFill="1" applyBorder="1" applyAlignment="1">
      <alignment horizontal="center"/>
    </xf>
    <xf numFmtId="4" fontId="12" fillId="0" borderId="0" xfId="0" applyNumberFormat="1" applyFont="1"/>
    <xf numFmtId="165" fontId="12" fillId="0" borderId="0" xfId="0" applyNumberFormat="1" applyFont="1" applyFill="1"/>
    <xf numFmtId="0" fontId="1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3" fillId="0" borderId="0" xfId="0" applyFont="1" applyFill="1" applyAlignment="1"/>
    <xf numFmtId="165" fontId="16" fillId="0" borderId="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21" fillId="0" borderId="0" xfId="0" applyFont="1" applyFill="1"/>
    <xf numFmtId="0" fontId="5" fillId="0" borderId="0" xfId="0" applyFont="1" applyFill="1"/>
    <xf numFmtId="0" fontId="12" fillId="0" borderId="0" xfId="0" applyFont="1" applyFill="1" applyAlignme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9" fillId="2" borderId="1" xfId="0" applyFont="1" applyFill="1" applyBorder="1" applyAlignment="1">
      <alignment vertical="distributed"/>
    </xf>
    <xf numFmtId="4" fontId="7" fillId="0" borderId="1" xfId="0" quotePrefix="1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0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11" fillId="0" borderId="0" xfId="0" applyFon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0" fontId="9" fillId="0" borderId="0" xfId="0" applyFont="1" applyFill="1" applyBorder="1" applyAlignment="1">
      <alignment horizontal="justify"/>
    </xf>
    <xf numFmtId="0" fontId="22" fillId="0" borderId="1" xfId="0" applyFont="1" applyFill="1" applyBorder="1" applyAlignment="1">
      <alignment horizontal="center" wrapText="1"/>
    </xf>
    <xf numFmtId="4" fontId="22" fillId="0" borderId="1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2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17"/>
  <sheetViews>
    <sheetView tabSelected="1" zoomScale="70" zoomScaleNormal="70" zoomScaleSheetLayoutView="85" workbookViewId="0">
      <pane ySplit="6" topLeftCell="A7" activePane="bottomLeft" state="frozen"/>
      <selection pane="bottomLeft" activeCell="G1" sqref="G1:I1"/>
    </sheetView>
  </sheetViews>
  <sheetFormatPr defaultRowHeight="15" x14ac:dyDescent="0.25"/>
  <cols>
    <col min="1" max="1" width="8.85546875" style="1" customWidth="1"/>
    <col min="2" max="2" width="50.140625" customWidth="1"/>
    <col min="3" max="3" width="32.140625" customWidth="1"/>
    <col min="4" max="4" width="24.5703125" customWidth="1"/>
    <col min="5" max="5" width="25.140625" customWidth="1"/>
    <col min="6" max="6" width="26.28515625" style="4" customWidth="1"/>
    <col min="7" max="7" width="20.5703125" style="5" customWidth="1"/>
    <col min="8" max="8" width="20.28515625" customWidth="1"/>
    <col min="9" max="9" width="25.7109375" customWidth="1"/>
    <col min="10" max="10" width="9.85546875" style="9" bestFit="1" customWidth="1"/>
    <col min="11" max="11" width="13.5703125" style="9" customWidth="1"/>
    <col min="12" max="12" width="17.140625" style="9" customWidth="1"/>
    <col min="13" max="13" width="10.140625" style="9" customWidth="1"/>
    <col min="14" max="14" width="9.140625" style="9"/>
    <col min="15" max="15" width="13.28515625" style="9" customWidth="1"/>
    <col min="16" max="61" width="9.140625" style="9"/>
  </cols>
  <sheetData>
    <row r="1" spans="1:61" ht="148.5" customHeight="1" x14ac:dyDescent="0.3">
      <c r="A1" s="31"/>
      <c r="B1" s="32"/>
      <c r="C1" s="32"/>
      <c r="D1" s="32"/>
      <c r="E1" s="33"/>
      <c r="F1" s="34"/>
      <c r="G1" s="137" t="s">
        <v>127</v>
      </c>
      <c r="H1" s="137"/>
      <c r="I1" s="137"/>
      <c r="J1" s="80"/>
      <c r="K1" s="81"/>
      <c r="L1" s="81"/>
    </row>
    <row r="2" spans="1:61" ht="18.75" customHeight="1" x14ac:dyDescent="0.3">
      <c r="A2" s="31"/>
      <c r="B2" s="32"/>
      <c r="C2" s="32"/>
      <c r="D2" s="32"/>
      <c r="E2" s="32"/>
      <c r="F2" s="35"/>
      <c r="G2" s="36"/>
      <c r="H2" s="32"/>
      <c r="I2" s="32"/>
      <c r="J2" s="49"/>
    </row>
    <row r="3" spans="1:61" ht="37.5" customHeight="1" x14ac:dyDescent="0.25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82"/>
      <c r="K3" s="83"/>
      <c r="L3" s="83"/>
    </row>
    <row r="4" spans="1:61" ht="18.75" customHeight="1" x14ac:dyDescent="0.3">
      <c r="A4" s="31"/>
      <c r="B4" s="32"/>
      <c r="C4" s="32"/>
      <c r="D4" s="32"/>
      <c r="E4" s="32"/>
      <c r="F4" s="35"/>
      <c r="G4" s="36"/>
      <c r="H4" s="32"/>
      <c r="I4" s="32"/>
      <c r="J4" s="49"/>
    </row>
    <row r="5" spans="1:61" ht="43.5" customHeight="1" x14ac:dyDescent="0.3">
      <c r="A5" s="106" t="s">
        <v>1</v>
      </c>
      <c r="B5" s="107" t="s">
        <v>2</v>
      </c>
      <c r="C5" s="106" t="s">
        <v>81</v>
      </c>
      <c r="D5" s="109" t="s">
        <v>3</v>
      </c>
      <c r="E5" s="110"/>
      <c r="F5" s="110"/>
      <c r="G5" s="110"/>
      <c r="H5" s="110"/>
      <c r="I5" s="111"/>
      <c r="J5" s="49"/>
    </row>
    <row r="6" spans="1:61" ht="89.25" customHeight="1" x14ac:dyDescent="0.3">
      <c r="A6" s="106"/>
      <c r="B6" s="108"/>
      <c r="C6" s="106"/>
      <c r="D6" s="37">
        <v>2025</v>
      </c>
      <c r="E6" s="91">
        <v>2026</v>
      </c>
      <c r="F6" s="38">
        <v>2027</v>
      </c>
      <c r="G6" s="39">
        <v>2028</v>
      </c>
      <c r="H6" s="37">
        <v>2029</v>
      </c>
      <c r="I6" s="37" t="s">
        <v>4</v>
      </c>
      <c r="J6" s="49"/>
    </row>
    <row r="7" spans="1:61" ht="24" customHeight="1" x14ac:dyDescent="0.3">
      <c r="A7" s="40">
        <v>1</v>
      </c>
      <c r="B7" s="41">
        <v>2</v>
      </c>
      <c r="C7" s="41">
        <v>3</v>
      </c>
      <c r="D7" s="41">
        <v>4</v>
      </c>
      <c r="E7" s="92">
        <v>5</v>
      </c>
      <c r="F7" s="42">
        <v>6</v>
      </c>
      <c r="G7" s="43">
        <v>7</v>
      </c>
      <c r="H7" s="44">
        <v>8</v>
      </c>
      <c r="I7" s="44">
        <v>10</v>
      </c>
      <c r="J7" s="49"/>
    </row>
    <row r="8" spans="1:61" s="9" customFormat="1" ht="84.75" customHeight="1" x14ac:dyDescent="0.35">
      <c r="A8" s="45"/>
      <c r="B8" s="46" t="s">
        <v>5</v>
      </c>
      <c r="C8" s="47" t="s">
        <v>6</v>
      </c>
      <c r="D8" s="48">
        <f t="shared" ref="D8:I8" si="0">D9+D14+D20+D28+D42+D49+D52</f>
        <v>95266.499999999985</v>
      </c>
      <c r="E8" s="48">
        <f t="shared" si="0"/>
        <v>102245.40999999999</v>
      </c>
      <c r="F8" s="48">
        <f t="shared" si="0"/>
        <v>82819.360000000001</v>
      </c>
      <c r="G8" s="48">
        <f t="shared" si="0"/>
        <v>83576.87</v>
      </c>
      <c r="H8" s="48">
        <f t="shared" si="0"/>
        <v>83418.5</v>
      </c>
      <c r="I8" s="48">
        <f t="shared" si="0"/>
        <v>447326.64</v>
      </c>
      <c r="J8" s="49"/>
      <c r="K8" s="10"/>
      <c r="L8" s="79"/>
      <c r="M8" s="49">
        <v>2023</v>
      </c>
      <c r="N8" s="49">
        <v>2024</v>
      </c>
      <c r="O8" s="49">
        <v>2025</v>
      </c>
      <c r="P8" s="49">
        <v>2026</v>
      </c>
      <c r="Q8" s="49">
        <v>2027</v>
      </c>
    </row>
    <row r="9" spans="1:61" s="17" customFormat="1" ht="58.5" x14ac:dyDescent="0.35">
      <c r="A9" s="50">
        <v>1</v>
      </c>
      <c r="B9" s="50" t="s">
        <v>7</v>
      </c>
      <c r="C9" s="112" t="s">
        <v>6</v>
      </c>
      <c r="D9" s="51">
        <f>SUM(D10:D13)</f>
        <v>25507.309999999998</v>
      </c>
      <c r="E9" s="51">
        <f>SUM(E10:E13)</f>
        <v>27945.200000000001</v>
      </c>
      <c r="F9" s="51">
        <f>SUM(F10:F13)</f>
        <v>22319.42</v>
      </c>
      <c r="G9" s="51">
        <f>SUM(G10:G13)</f>
        <v>22316.42</v>
      </c>
      <c r="H9" s="51">
        <f>SUM(H10:H13)</f>
        <v>22316.42</v>
      </c>
      <c r="I9" s="51">
        <f t="shared" ref="I9:I45" si="1">SUM(D9:H9)</f>
        <v>120404.76999999999</v>
      </c>
      <c r="J9" s="84"/>
      <c r="K9" s="85"/>
      <c r="L9" s="49" t="s">
        <v>116</v>
      </c>
      <c r="M9" s="49">
        <v>37</v>
      </c>
      <c r="N9" s="86">
        <v>60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</row>
    <row r="10" spans="1:61" ht="69" customHeight="1" x14ac:dyDescent="0.3">
      <c r="A10" s="52" t="s">
        <v>8</v>
      </c>
      <c r="B10" s="53" t="s">
        <v>9</v>
      </c>
      <c r="C10" s="113"/>
      <c r="D10" s="54">
        <f>25451.51</f>
        <v>25451.51</v>
      </c>
      <c r="E10" s="55">
        <f>26983.9+906.3</f>
        <v>27890.2</v>
      </c>
      <c r="F10" s="56">
        <v>22264.42</v>
      </c>
      <c r="G10" s="56">
        <v>22258.42</v>
      </c>
      <c r="H10" s="56">
        <v>22258.42</v>
      </c>
      <c r="I10" s="55">
        <f>SUM(D10:H10)</f>
        <v>120122.97</v>
      </c>
      <c r="J10" s="49"/>
      <c r="K10" s="85"/>
      <c r="N10" s="86"/>
    </row>
    <row r="11" spans="1:61" ht="65.25" customHeight="1" x14ac:dyDescent="0.3">
      <c r="A11" s="52" t="s">
        <v>10</v>
      </c>
      <c r="B11" s="53" t="s">
        <v>11</v>
      </c>
      <c r="C11" s="113"/>
      <c r="D11" s="54">
        <v>0</v>
      </c>
      <c r="E11" s="55">
        <v>0</v>
      </c>
      <c r="F11" s="56">
        <v>0</v>
      </c>
      <c r="G11" s="56">
        <v>0</v>
      </c>
      <c r="H11" s="56">
        <v>0</v>
      </c>
      <c r="I11" s="55">
        <f>SUM(D11:H11)</f>
        <v>0</v>
      </c>
      <c r="J11" s="49"/>
      <c r="N11" s="86"/>
      <c r="Q11" s="85"/>
      <c r="R11" s="85"/>
    </row>
    <row r="12" spans="1:61" ht="93.75" x14ac:dyDescent="0.3">
      <c r="A12" s="52" t="s">
        <v>12</v>
      </c>
      <c r="B12" s="53" t="s">
        <v>13</v>
      </c>
      <c r="C12" s="113"/>
      <c r="D12" s="54">
        <v>35</v>
      </c>
      <c r="E12" s="54">
        <v>35</v>
      </c>
      <c r="F12" s="56">
        <v>35</v>
      </c>
      <c r="G12" s="56">
        <v>36</v>
      </c>
      <c r="H12" s="56">
        <v>36</v>
      </c>
      <c r="I12" s="55">
        <f>SUM(D12:H12)</f>
        <v>177</v>
      </c>
      <c r="J12" s="49"/>
      <c r="N12" s="87"/>
      <c r="Q12" s="85"/>
      <c r="R12" s="85"/>
    </row>
    <row r="13" spans="1:61" ht="93.75" customHeight="1" x14ac:dyDescent="0.3">
      <c r="A13" s="52" t="s">
        <v>14</v>
      </c>
      <c r="B13" s="53" t="s">
        <v>15</v>
      </c>
      <c r="C13" s="113"/>
      <c r="D13" s="54">
        <v>20.8</v>
      </c>
      <c r="E13" s="55">
        <v>20</v>
      </c>
      <c r="F13" s="56">
        <v>20</v>
      </c>
      <c r="G13" s="56">
        <v>22</v>
      </c>
      <c r="H13" s="56">
        <v>22</v>
      </c>
      <c r="I13" s="55">
        <f>SUM(D13:H13)</f>
        <v>104.8</v>
      </c>
      <c r="J13" s="49"/>
      <c r="N13" s="115"/>
      <c r="Q13" s="85"/>
      <c r="R13" s="85"/>
    </row>
    <row r="14" spans="1:61" s="17" customFormat="1" ht="39" x14ac:dyDescent="0.3">
      <c r="A14" s="57">
        <v>2</v>
      </c>
      <c r="B14" s="58" t="s">
        <v>16</v>
      </c>
      <c r="C14" s="116" t="s">
        <v>17</v>
      </c>
      <c r="D14" s="51">
        <f t="shared" ref="D14:I14" si="2">SUM(D15:D19)</f>
        <v>3162.06</v>
      </c>
      <c r="E14" s="51">
        <f>SUM(E15:E19)</f>
        <v>3926.9900000000002</v>
      </c>
      <c r="F14" s="51">
        <f t="shared" si="2"/>
        <v>3145.15</v>
      </c>
      <c r="G14" s="51">
        <f t="shared" si="2"/>
        <v>3195.15</v>
      </c>
      <c r="H14" s="51">
        <f t="shared" si="2"/>
        <v>3195.15</v>
      </c>
      <c r="I14" s="51">
        <f t="shared" si="2"/>
        <v>16624.5</v>
      </c>
      <c r="J14" s="49"/>
      <c r="K14" s="9"/>
      <c r="L14" s="9"/>
      <c r="M14" s="9"/>
      <c r="N14" s="115"/>
      <c r="O14" s="9"/>
      <c r="P14" s="9"/>
      <c r="Q14" s="85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</row>
    <row r="15" spans="1:61" ht="42.75" customHeight="1" x14ac:dyDescent="0.3">
      <c r="A15" s="59" t="s">
        <v>18</v>
      </c>
      <c r="B15" s="60" t="s">
        <v>19</v>
      </c>
      <c r="C15" s="117"/>
      <c r="D15" s="54">
        <v>3074.87</v>
      </c>
      <c r="E15" s="54">
        <f>3602.5+125.8</f>
        <v>3728.3</v>
      </c>
      <c r="F15" s="54">
        <v>2947.35</v>
      </c>
      <c r="G15" s="54">
        <v>2947.35</v>
      </c>
      <c r="H15" s="54">
        <v>2947.35</v>
      </c>
      <c r="I15" s="55">
        <f>SUM(D15:H15)</f>
        <v>15645.220000000001</v>
      </c>
      <c r="J15" s="49"/>
      <c r="N15" s="115"/>
      <c r="Q15" s="85"/>
    </row>
    <row r="16" spans="1:61" ht="59.25" customHeight="1" x14ac:dyDescent="0.3">
      <c r="A16" s="59" t="s">
        <v>20</v>
      </c>
      <c r="B16" s="60" t="s">
        <v>121</v>
      </c>
      <c r="C16" s="117"/>
      <c r="D16" s="54">
        <v>46.39</v>
      </c>
      <c r="E16" s="55">
        <v>88.69</v>
      </c>
      <c r="F16" s="55">
        <v>87.8</v>
      </c>
      <c r="G16" s="56">
        <v>137.80000000000001</v>
      </c>
      <c r="H16" s="56">
        <v>137.80000000000001</v>
      </c>
      <c r="I16" s="55">
        <f>SUM(D16:H16)</f>
        <v>498.48</v>
      </c>
      <c r="J16" s="49"/>
      <c r="N16" s="115"/>
    </row>
    <row r="17" spans="1:61" ht="63" customHeight="1" x14ac:dyDescent="0.3">
      <c r="A17" s="59" t="s">
        <v>21</v>
      </c>
      <c r="B17" s="60" t="s">
        <v>22</v>
      </c>
      <c r="C17" s="117"/>
      <c r="D17" s="54">
        <v>20.8</v>
      </c>
      <c r="E17" s="55">
        <v>70</v>
      </c>
      <c r="F17" s="55">
        <v>70</v>
      </c>
      <c r="G17" s="55">
        <v>70</v>
      </c>
      <c r="H17" s="55">
        <v>70</v>
      </c>
      <c r="I17" s="55">
        <f>SUM(D17:H17)</f>
        <v>300.8</v>
      </c>
      <c r="J17" s="49"/>
    </row>
    <row r="18" spans="1:61" ht="183" customHeight="1" x14ac:dyDescent="0.3">
      <c r="A18" s="59" t="s">
        <v>23</v>
      </c>
      <c r="B18" s="60" t="s">
        <v>25</v>
      </c>
      <c r="C18" s="117"/>
      <c r="D18" s="54">
        <v>20</v>
      </c>
      <c r="E18" s="55">
        <v>40</v>
      </c>
      <c r="F18" s="55">
        <v>40</v>
      </c>
      <c r="G18" s="54">
        <v>40</v>
      </c>
      <c r="H18" s="54">
        <v>40</v>
      </c>
      <c r="I18" s="55">
        <f>SUM(D18:H18)</f>
        <v>180</v>
      </c>
      <c r="J18" s="49"/>
    </row>
    <row r="19" spans="1:61" ht="78.75" customHeight="1" x14ac:dyDescent="0.3">
      <c r="A19" s="59" t="s">
        <v>24</v>
      </c>
      <c r="B19" s="61" t="s">
        <v>26</v>
      </c>
      <c r="C19" s="117"/>
      <c r="D19" s="54">
        <v>0</v>
      </c>
      <c r="E19" s="55">
        <v>0</v>
      </c>
      <c r="F19" s="55">
        <v>0</v>
      </c>
      <c r="G19" s="54">
        <v>0</v>
      </c>
      <c r="H19" s="54">
        <v>0</v>
      </c>
      <c r="I19" s="55">
        <f>SUM(D19:H19)</f>
        <v>0</v>
      </c>
      <c r="J19" s="49"/>
    </row>
    <row r="20" spans="1:61" s="17" customFormat="1" ht="81" customHeight="1" x14ac:dyDescent="0.3">
      <c r="A20" s="57" t="s">
        <v>27</v>
      </c>
      <c r="B20" s="62" t="s">
        <v>104</v>
      </c>
      <c r="C20" s="112" t="s">
        <v>28</v>
      </c>
      <c r="D20" s="51">
        <f t="shared" ref="D20:I20" si="3">SUM(D21:D27)</f>
        <v>21995.289999999997</v>
      </c>
      <c r="E20" s="51">
        <f>SUM(E21:E27)</f>
        <v>24044.31</v>
      </c>
      <c r="F20" s="51">
        <f t="shared" si="3"/>
        <v>19292.059999999998</v>
      </c>
      <c r="G20" s="51">
        <f t="shared" si="3"/>
        <v>19399.629999999997</v>
      </c>
      <c r="H20" s="51">
        <f t="shared" si="3"/>
        <v>19612.07</v>
      </c>
      <c r="I20" s="51">
        <f t="shared" si="3"/>
        <v>104343.36000000002</v>
      </c>
      <c r="J20" s="4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</row>
    <row r="21" spans="1:61" ht="44.25" customHeight="1" x14ac:dyDescent="0.3">
      <c r="A21" s="59" t="s">
        <v>29</v>
      </c>
      <c r="B21" s="63" t="s">
        <v>30</v>
      </c>
      <c r="C21" s="113"/>
      <c r="D21" s="54">
        <v>21270.53</v>
      </c>
      <c r="E21" s="55">
        <f>21868+763.4</f>
        <v>22631.4</v>
      </c>
      <c r="F21" s="54">
        <v>17892.07</v>
      </c>
      <c r="G21" s="56">
        <v>17892.07</v>
      </c>
      <c r="H21" s="56">
        <v>17892.07</v>
      </c>
      <c r="I21" s="64">
        <f t="shared" si="1"/>
        <v>97578.140000000014</v>
      </c>
      <c r="J21" s="49"/>
    </row>
    <row r="22" spans="1:61" ht="44.25" customHeight="1" x14ac:dyDescent="0.3">
      <c r="A22" s="59" t="s">
        <v>31</v>
      </c>
      <c r="B22" s="66" t="s">
        <v>120</v>
      </c>
      <c r="C22" s="113"/>
      <c r="D22" s="54">
        <v>0</v>
      </c>
      <c r="E22" s="55">
        <v>0</v>
      </c>
      <c r="F22" s="54">
        <f>419.7-2.065</f>
        <v>417.63499999999999</v>
      </c>
      <c r="G22" s="56">
        <f>500-4.735</f>
        <v>495.26499999999999</v>
      </c>
      <c r="H22" s="56">
        <v>500</v>
      </c>
      <c r="I22" s="64">
        <f t="shared" si="1"/>
        <v>1412.9</v>
      </c>
      <c r="J22" s="49"/>
    </row>
    <row r="23" spans="1:61" ht="83.25" customHeight="1" x14ac:dyDescent="0.3">
      <c r="A23" s="59" t="s">
        <v>33</v>
      </c>
      <c r="B23" s="63" t="s">
        <v>32</v>
      </c>
      <c r="C23" s="113"/>
      <c r="D23" s="54">
        <f>283.26+8</f>
        <v>291.26</v>
      </c>
      <c r="E23" s="54">
        <f>300+7.91+500</f>
        <v>807.91000000000008</v>
      </c>
      <c r="F23" s="54">
        <f>445-96.4-43.31+2.065</f>
        <v>307.35500000000002</v>
      </c>
      <c r="G23" s="54">
        <f>445-95.3-46.94+4.735</f>
        <v>307.495</v>
      </c>
      <c r="H23" s="54">
        <v>445</v>
      </c>
      <c r="I23" s="64">
        <f t="shared" si="1"/>
        <v>2159.02</v>
      </c>
      <c r="J23" s="49"/>
      <c r="L23" s="9">
        <v>77.599999999999994</v>
      </c>
    </row>
    <row r="24" spans="1:61" ht="45.75" customHeight="1" x14ac:dyDescent="0.3">
      <c r="A24" s="59" t="s">
        <v>35</v>
      </c>
      <c r="B24" s="63" t="s">
        <v>34</v>
      </c>
      <c r="C24" s="113"/>
      <c r="D24" s="54">
        <v>392.5</v>
      </c>
      <c r="E24" s="54">
        <v>580</v>
      </c>
      <c r="F24" s="54">
        <v>650</v>
      </c>
      <c r="G24" s="54">
        <v>650</v>
      </c>
      <c r="H24" s="54">
        <v>650</v>
      </c>
      <c r="I24" s="64">
        <f t="shared" si="1"/>
        <v>2922.5</v>
      </c>
      <c r="J24" s="49"/>
    </row>
    <row r="25" spans="1:61" ht="63" customHeight="1" x14ac:dyDescent="0.3">
      <c r="A25" s="59" t="s">
        <v>37</v>
      </c>
      <c r="B25" s="63" t="s">
        <v>36</v>
      </c>
      <c r="C25" s="113"/>
      <c r="D25" s="54">
        <v>15</v>
      </c>
      <c r="E25" s="55">
        <v>0</v>
      </c>
      <c r="F25" s="55">
        <v>0</v>
      </c>
      <c r="G25" s="56">
        <v>29.8</v>
      </c>
      <c r="H25" s="56">
        <v>100</v>
      </c>
      <c r="I25" s="64">
        <f t="shared" si="1"/>
        <v>144.80000000000001</v>
      </c>
      <c r="J25" s="49"/>
    </row>
    <row r="26" spans="1:61" ht="44.25" customHeight="1" x14ac:dyDescent="0.3">
      <c r="A26" s="65" t="s">
        <v>39</v>
      </c>
      <c r="B26" s="63" t="s">
        <v>38</v>
      </c>
      <c r="C26" s="113"/>
      <c r="D26" s="54">
        <v>26</v>
      </c>
      <c r="E26" s="55">
        <v>25</v>
      </c>
      <c r="F26" s="55">
        <v>25</v>
      </c>
      <c r="G26" s="54">
        <v>25</v>
      </c>
      <c r="H26" s="54">
        <v>25</v>
      </c>
      <c r="I26" s="64">
        <f t="shared" si="1"/>
        <v>126</v>
      </c>
      <c r="J26" s="49"/>
    </row>
    <row r="27" spans="1:61" s="5" customFormat="1" ht="66" customHeight="1" x14ac:dyDescent="0.3">
      <c r="A27" s="65" t="s">
        <v>119</v>
      </c>
      <c r="B27" s="66" t="s">
        <v>26</v>
      </c>
      <c r="C27" s="114"/>
      <c r="D27" s="54">
        <v>0</v>
      </c>
      <c r="E27" s="55">
        <v>0</v>
      </c>
      <c r="F27" s="56">
        <v>0</v>
      </c>
      <c r="G27" s="56">
        <v>0</v>
      </c>
      <c r="H27" s="56">
        <v>0</v>
      </c>
      <c r="I27" s="64">
        <f t="shared" si="1"/>
        <v>0</v>
      </c>
      <c r="J27" s="4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</row>
    <row r="28" spans="1:61" s="17" customFormat="1" ht="78" x14ac:dyDescent="0.3">
      <c r="A28" s="57" t="s">
        <v>40</v>
      </c>
      <c r="B28" s="62" t="s">
        <v>41</v>
      </c>
      <c r="C28" s="112" t="s">
        <v>42</v>
      </c>
      <c r="D28" s="67">
        <f>SUM(D29:D41)</f>
        <v>16579.810000000001</v>
      </c>
      <c r="E28" s="67">
        <f t="shared" ref="E28:H28" si="4">SUM(E29:E41)</f>
        <v>17505.2</v>
      </c>
      <c r="F28" s="67">
        <f t="shared" si="4"/>
        <v>14268.84</v>
      </c>
      <c r="G28" s="67">
        <f t="shared" si="4"/>
        <v>14368.84</v>
      </c>
      <c r="H28" s="67">
        <f t="shared" si="4"/>
        <v>13595.64</v>
      </c>
      <c r="I28" s="68">
        <f t="shared" si="1"/>
        <v>76318.33</v>
      </c>
      <c r="J28" s="4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</row>
    <row r="29" spans="1:61" ht="46.5" customHeight="1" x14ac:dyDescent="0.3">
      <c r="A29" s="59" t="s">
        <v>43</v>
      </c>
      <c r="B29" s="63" t="s">
        <v>44</v>
      </c>
      <c r="C29" s="113"/>
      <c r="D29" s="54">
        <v>16368.42</v>
      </c>
      <c r="E29" s="55">
        <f>16420.7+534.5</f>
        <v>16955.2</v>
      </c>
      <c r="F29" s="55">
        <v>13618.44</v>
      </c>
      <c r="G29" s="56">
        <v>13618.44</v>
      </c>
      <c r="H29" s="56">
        <v>13007</v>
      </c>
      <c r="I29" s="55">
        <f t="shared" si="1"/>
        <v>73567.5</v>
      </c>
      <c r="J29" s="49"/>
    </row>
    <row r="30" spans="1:61" ht="56.25" customHeight="1" x14ac:dyDescent="0.3">
      <c r="A30" s="59" t="s">
        <v>45</v>
      </c>
      <c r="B30" s="69" t="s">
        <v>46</v>
      </c>
      <c r="C30" s="113"/>
      <c r="D30" s="54">
        <v>211.39</v>
      </c>
      <c r="E30" s="55">
        <v>550</v>
      </c>
      <c r="F30" s="55">
        <v>650.4</v>
      </c>
      <c r="G30" s="54">
        <v>750.4</v>
      </c>
      <c r="H30" s="54">
        <v>588.64</v>
      </c>
      <c r="I30" s="55">
        <f t="shared" si="1"/>
        <v>2750.83</v>
      </c>
      <c r="J30" s="49"/>
      <c r="L30" s="85"/>
      <c r="M30" s="85">
        <f>6510.4+817.5</f>
        <v>7327.9</v>
      </c>
      <c r="O30" s="85"/>
    </row>
    <row r="31" spans="1:61" ht="56.25" customHeight="1" x14ac:dyDescent="0.3">
      <c r="A31" s="59" t="s">
        <v>47</v>
      </c>
      <c r="B31" s="69" t="s">
        <v>122</v>
      </c>
      <c r="C31" s="113"/>
      <c r="D31" s="54">
        <v>0</v>
      </c>
      <c r="E31" s="55">
        <v>0</v>
      </c>
      <c r="F31" s="55">
        <v>0</v>
      </c>
      <c r="G31" s="54">
        <v>0</v>
      </c>
      <c r="H31" s="54">
        <v>0</v>
      </c>
      <c r="I31" s="55">
        <f t="shared" si="1"/>
        <v>0</v>
      </c>
      <c r="J31" s="49"/>
      <c r="L31" s="85"/>
      <c r="M31" s="85"/>
      <c r="O31" s="85"/>
    </row>
    <row r="32" spans="1:61" ht="123" customHeight="1" x14ac:dyDescent="0.3">
      <c r="A32" s="59" t="s">
        <v>49</v>
      </c>
      <c r="B32" s="63" t="s">
        <v>48</v>
      </c>
      <c r="C32" s="113"/>
      <c r="D32" s="54">
        <v>0</v>
      </c>
      <c r="E32" s="54">
        <v>0</v>
      </c>
      <c r="F32" s="56">
        <v>0</v>
      </c>
      <c r="G32" s="56">
        <v>0</v>
      </c>
      <c r="H32" s="56">
        <v>0</v>
      </c>
      <c r="I32" s="55">
        <f t="shared" si="1"/>
        <v>0</v>
      </c>
      <c r="J32" s="49"/>
      <c r="M32" s="85">
        <f>E28+M30</f>
        <v>24833.1</v>
      </c>
      <c r="O32" s="85"/>
    </row>
    <row r="33" spans="1:61" ht="70.5" customHeight="1" x14ac:dyDescent="0.3">
      <c r="A33" s="59" t="s">
        <v>76</v>
      </c>
      <c r="B33" s="70" t="s">
        <v>105</v>
      </c>
      <c r="C33" s="113"/>
      <c r="D33" s="54">
        <v>0</v>
      </c>
      <c r="E33" s="55">
        <v>0</v>
      </c>
      <c r="F33" s="56">
        <v>0</v>
      </c>
      <c r="G33" s="56">
        <v>0</v>
      </c>
      <c r="H33" s="56">
        <v>0</v>
      </c>
      <c r="I33" s="55">
        <f t="shared" si="1"/>
        <v>0</v>
      </c>
      <c r="J33" s="49"/>
      <c r="M33" s="85"/>
      <c r="O33" s="85"/>
    </row>
    <row r="34" spans="1:61" ht="72" customHeight="1" x14ac:dyDescent="0.3">
      <c r="A34" s="59" t="s">
        <v>78</v>
      </c>
      <c r="B34" s="63" t="s">
        <v>26</v>
      </c>
      <c r="C34" s="113"/>
      <c r="D34" s="56">
        <v>0</v>
      </c>
      <c r="E34" s="55">
        <v>0</v>
      </c>
      <c r="F34" s="56">
        <v>0</v>
      </c>
      <c r="G34" s="56">
        <v>0</v>
      </c>
      <c r="H34" s="56">
        <v>0</v>
      </c>
      <c r="I34" s="55">
        <f t="shared" si="1"/>
        <v>0</v>
      </c>
      <c r="J34" s="49"/>
    </row>
    <row r="35" spans="1:61" ht="43.5" customHeight="1" x14ac:dyDescent="0.3">
      <c r="A35" s="59" t="s">
        <v>106</v>
      </c>
      <c r="B35" s="63" t="s">
        <v>77</v>
      </c>
      <c r="C35" s="113"/>
      <c r="D35" s="56">
        <v>0</v>
      </c>
      <c r="E35" s="55">
        <v>0</v>
      </c>
      <c r="F35" s="56">
        <v>0</v>
      </c>
      <c r="G35" s="56">
        <v>0</v>
      </c>
      <c r="H35" s="56">
        <v>0</v>
      </c>
      <c r="I35" s="55">
        <f t="shared" si="1"/>
        <v>0</v>
      </c>
      <c r="J35" s="49"/>
    </row>
    <row r="36" spans="1:61" ht="54" customHeight="1" x14ac:dyDescent="0.3">
      <c r="A36" s="59" t="s">
        <v>107</v>
      </c>
      <c r="B36" s="70" t="s">
        <v>123</v>
      </c>
      <c r="C36" s="113"/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5">
        <f t="shared" si="1"/>
        <v>0</v>
      </c>
      <c r="J36" s="49"/>
    </row>
    <row r="37" spans="1:61" ht="235.5" customHeight="1" x14ac:dyDescent="0.3">
      <c r="A37" s="59" t="s">
        <v>108</v>
      </c>
      <c r="B37" s="71" t="s">
        <v>111</v>
      </c>
      <c r="C37" s="113"/>
      <c r="D37" s="56">
        <v>0</v>
      </c>
      <c r="E37" s="55">
        <v>0</v>
      </c>
      <c r="F37" s="56">
        <v>0</v>
      </c>
      <c r="G37" s="56">
        <v>0</v>
      </c>
      <c r="H37" s="56">
        <v>0</v>
      </c>
      <c r="I37" s="55">
        <f t="shared" si="1"/>
        <v>0</v>
      </c>
      <c r="J37" s="49"/>
    </row>
    <row r="38" spans="1:61" ht="231" customHeight="1" x14ac:dyDescent="0.3">
      <c r="A38" s="59" t="s">
        <v>109</v>
      </c>
      <c r="B38" s="72" t="s">
        <v>112</v>
      </c>
      <c r="C38" s="113"/>
      <c r="D38" s="56">
        <v>0</v>
      </c>
      <c r="E38" s="55">
        <v>0</v>
      </c>
      <c r="F38" s="56">
        <v>0</v>
      </c>
      <c r="G38" s="56">
        <v>0</v>
      </c>
      <c r="H38" s="56">
        <v>0</v>
      </c>
      <c r="I38" s="55">
        <f t="shared" si="1"/>
        <v>0</v>
      </c>
      <c r="J38" s="49"/>
    </row>
    <row r="39" spans="1:61" ht="233.25" customHeight="1" x14ac:dyDescent="0.3">
      <c r="A39" s="59" t="s">
        <v>110</v>
      </c>
      <c r="B39" s="72" t="s">
        <v>113</v>
      </c>
      <c r="C39" s="113"/>
      <c r="D39" s="56">
        <v>0</v>
      </c>
      <c r="E39" s="55">
        <v>0</v>
      </c>
      <c r="F39" s="56">
        <v>0</v>
      </c>
      <c r="G39" s="56">
        <v>0</v>
      </c>
      <c r="H39" s="56">
        <v>0</v>
      </c>
      <c r="I39" s="55">
        <f t="shared" si="1"/>
        <v>0</v>
      </c>
      <c r="J39" s="49"/>
    </row>
    <row r="40" spans="1:61" ht="150" customHeight="1" x14ac:dyDescent="0.3">
      <c r="A40" s="59" t="s">
        <v>124</v>
      </c>
      <c r="B40" s="72" t="s">
        <v>114</v>
      </c>
      <c r="C40" s="113"/>
      <c r="D40" s="56">
        <v>0</v>
      </c>
      <c r="E40" s="55">
        <v>0</v>
      </c>
      <c r="F40" s="56">
        <v>0</v>
      </c>
      <c r="G40" s="56">
        <v>0</v>
      </c>
      <c r="H40" s="56">
        <v>0</v>
      </c>
      <c r="I40" s="55">
        <f t="shared" si="1"/>
        <v>0</v>
      </c>
      <c r="J40" s="49"/>
    </row>
    <row r="41" spans="1:61" ht="149.25" customHeight="1" x14ac:dyDescent="0.3">
      <c r="A41" s="59" t="s">
        <v>125</v>
      </c>
      <c r="B41" s="71" t="s">
        <v>115</v>
      </c>
      <c r="C41" s="114"/>
      <c r="D41" s="56">
        <v>0</v>
      </c>
      <c r="E41" s="55">
        <v>0</v>
      </c>
      <c r="F41" s="56">
        <v>0</v>
      </c>
      <c r="G41" s="56">
        <v>0</v>
      </c>
      <c r="H41" s="56">
        <v>0</v>
      </c>
      <c r="I41" s="55">
        <f t="shared" si="1"/>
        <v>0</v>
      </c>
      <c r="J41" s="49"/>
    </row>
    <row r="42" spans="1:61" s="16" customFormat="1" ht="90.75" customHeight="1" x14ac:dyDescent="0.35">
      <c r="A42" s="50">
        <v>5</v>
      </c>
      <c r="B42" s="73" t="s">
        <v>50</v>
      </c>
      <c r="C42" s="112" t="s">
        <v>51</v>
      </c>
      <c r="D42" s="51">
        <f>SUM(D43:D48)</f>
        <v>27721.43</v>
      </c>
      <c r="E42" s="51">
        <f t="shared" ref="E42:H42" si="5">SUM(E43:E48)</f>
        <v>28146.010000000002</v>
      </c>
      <c r="F42" s="51">
        <f t="shared" si="5"/>
        <v>23491.690000000002</v>
      </c>
      <c r="G42" s="51">
        <f t="shared" si="5"/>
        <v>23991.63</v>
      </c>
      <c r="H42" s="51">
        <f t="shared" si="5"/>
        <v>24040.16</v>
      </c>
      <c r="I42" s="51">
        <f>SUM(I43:I48)</f>
        <v>127390.92</v>
      </c>
      <c r="J42" s="88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</row>
    <row r="43" spans="1:61" ht="105.75" customHeight="1" x14ac:dyDescent="0.3">
      <c r="A43" s="52" t="s">
        <v>52</v>
      </c>
      <c r="B43" s="53" t="s">
        <v>53</v>
      </c>
      <c r="C43" s="113"/>
      <c r="D43" s="54">
        <v>25165.23</v>
      </c>
      <c r="E43" s="54">
        <f>24575.43+858</f>
        <v>25433.43</v>
      </c>
      <c r="F43" s="54">
        <v>20107.150000000001</v>
      </c>
      <c r="G43" s="56">
        <v>20107.150000000001</v>
      </c>
      <c r="H43" s="56">
        <v>20528.099999999999</v>
      </c>
      <c r="I43" s="64">
        <f t="shared" si="1"/>
        <v>111341.06</v>
      </c>
      <c r="J43" s="49"/>
    </row>
    <row r="44" spans="1:61" ht="89.25" customHeight="1" x14ac:dyDescent="0.3">
      <c r="A44" s="52" t="s">
        <v>54</v>
      </c>
      <c r="B44" s="53" t="s">
        <v>55</v>
      </c>
      <c r="C44" s="113"/>
      <c r="D44" s="54">
        <v>2380.29</v>
      </c>
      <c r="E44" s="55">
        <v>2582.58</v>
      </c>
      <c r="F44" s="55">
        <v>2559.6999999999998</v>
      </c>
      <c r="G44" s="55">
        <v>2560.6999999999998</v>
      </c>
      <c r="H44" s="54">
        <v>2353.5</v>
      </c>
      <c r="I44" s="64">
        <f t="shared" si="1"/>
        <v>12436.77</v>
      </c>
      <c r="J44" s="49"/>
    </row>
    <row r="45" spans="1:61" ht="113.25" customHeight="1" x14ac:dyDescent="0.3">
      <c r="A45" s="52" t="s">
        <v>79</v>
      </c>
      <c r="B45" s="53" t="s">
        <v>56</v>
      </c>
      <c r="C45" s="113"/>
      <c r="D45" s="54">
        <v>145.74</v>
      </c>
      <c r="E45" s="55">
        <f>505.5-375.5</f>
        <v>130</v>
      </c>
      <c r="F45" s="55">
        <v>800.4</v>
      </c>
      <c r="G45" s="55">
        <v>1292.0999999999999</v>
      </c>
      <c r="H45" s="55">
        <v>1128.4000000000001</v>
      </c>
      <c r="I45" s="64">
        <f t="shared" si="1"/>
        <v>3496.64</v>
      </c>
      <c r="J45" s="49"/>
    </row>
    <row r="46" spans="1:61" ht="84.75" customHeight="1" x14ac:dyDescent="0.3">
      <c r="A46" s="52" t="s">
        <v>80</v>
      </c>
      <c r="B46" s="53" t="s">
        <v>26</v>
      </c>
      <c r="C46" s="113"/>
      <c r="D46" s="54">
        <v>30.17</v>
      </c>
      <c r="E46" s="55">
        <v>0</v>
      </c>
      <c r="F46" s="55">
        <v>24.44</v>
      </c>
      <c r="G46" s="55">
        <v>31.68</v>
      </c>
      <c r="H46" s="56">
        <v>30.16</v>
      </c>
      <c r="I46" s="64">
        <f t="shared" ref="I46:I55" si="6">SUM(D46:H46)</f>
        <v>116.44999999999999</v>
      </c>
      <c r="J46" s="49"/>
    </row>
    <row r="47" spans="1:61" ht="171" customHeight="1" x14ac:dyDescent="0.3">
      <c r="A47" s="74" t="s">
        <v>97</v>
      </c>
      <c r="B47" s="75" t="s">
        <v>98</v>
      </c>
      <c r="C47" s="113"/>
      <c r="D47" s="54">
        <v>0</v>
      </c>
      <c r="E47" s="54">
        <v>0</v>
      </c>
      <c r="F47" s="56">
        <v>0</v>
      </c>
      <c r="G47" s="56">
        <v>0</v>
      </c>
      <c r="H47" s="56">
        <v>0</v>
      </c>
      <c r="I47" s="76">
        <f t="shared" si="6"/>
        <v>0</v>
      </c>
      <c r="J47" s="49"/>
    </row>
    <row r="48" spans="1:61" ht="171" customHeight="1" x14ac:dyDescent="0.3">
      <c r="A48" s="74" t="s">
        <v>118</v>
      </c>
      <c r="B48" s="93" t="s">
        <v>117</v>
      </c>
      <c r="C48" s="114"/>
      <c r="D48" s="54">
        <v>0</v>
      </c>
      <c r="E48" s="54">
        <v>0</v>
      </c>
      <c r="F48" s="56">
        <v>0</v>
      </c>
      <c r="G48" s="56">
        <v>0</v>
      </c>
      <c r="H48" s="56">
        <v>0</v>
      </c>
      <c r="I48" s="76">
        <f t="shared" si="6"/>
        <v>0</v>
      </c>
      <c r="J48" s="49"/>
    </row>
    <row r="49" spans="1:10" ht="42.75" customHeight="1" x14ac:dyDescent="0.35">
      <c r="A49" s="50">
        <v>6</v>
      </c>
      <c r="B49" s="50" t="s">
        <v>86</v>
      </c>
      <c r="C49" s="112" t="s">
        <v>6</v>
      </c>
      <c r="D49" s="51">
        <f>SUM(D50:D51)</f>
        <v>208.2</v>
      </c>
      <c r="E49" s="51">
        <f>SUM(E50:E51)</f>
        <v>587.70000000000005</v>
      </c>
      <c r="F49" s="51">
        <f>SUM(F50:F51)</f>
        <v>212.2</v>
      </c>
      <c r="G49" s="51">
        <f>SUM(G50:G51)</f>
        <v>212.2</v>
      </c>
      <c r="H49" s="51">
        <f>SUM(H50:H51)</f>
        <v>566.06000000000006</v>
      </c>
      <c r="I49" s="51">
        <f t="shared" si="6"/>
        <v>1786.3600000000001</v>
      </c>
      <c r="J49" s="49"/>
    </row>
    <row r="50" spans="1:10" ht="71.25" customHeight="1" x14ac:dyDescent="0.3">
      <c r="A50" s="52" t="s">
        <v>84</v>
      </c>
      <c r="B50" s="53" t="s">
        <v>82</v>
      </c>
      <c r="C50" s="113"/>
      <c r="D50" s="54">
        <f>117+21+70.2</f>
        <v>208.2</v>
      </c>
      <c r="E50" s="56">
        <f>117+25+70.2+375.5</f>
        <v>587.70000000000005</v>
      </c>
      <c r="F50" s="56">
        <f>117+70.2+25</f>
        <v>212.2</v>
      </c>
      <c r="G50" s="56">
        <f>117+70.2+25</f>
        <v>212.2</v>
      </c>
      <c r="H50" s="54">
        <f>474.86+70.2+21</f>
        <v>566.06000000000006</v>
      </c>
      <c r="I50" s="55">
        <f t="shared" si="6"/>
        <v>1786.3600000000001</v>
      </c>
      <c r="J50" s="49"/>
    </row>
    <row r="51" spans="1:10" ht="60" customHeight="1" x14ac:dyDescent="0.3">
      <c r="A51" s="52" t="s">
        <v>85</v>
      </c>
      <c r="B51" s="53" t="s">
        <v>83</v>
      </c>
      <c r="C51" s="113"/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5">
        <f t="shared" si="6"/>
        <v>0</v>
      </c>
      <c r="J51" s="49"/>
    </row>
    <row r="52" spans="1:10" ht="52.5" customHeight="1" x14ac:dyDescent="0.35">
      <c r="A52" s="50">
        <v>7</v>
      </c>
      <c r="B52" s="50" t="s">
        <v>87</v>
      </c>
      <c r="C52" s="112" t="s">
        <v>6</v>
      </c>
      <c r="D52" s="51">
        <f>SUM(D53:D55)</f>
        <v>92.4</v>
      </c>
      <c r="E52" s="51">
        <f>SUM(E53:E55)</f>
        <v>90</v>
      </c>
      <c r="F52" s="51">
        <f>SUM(F53:F55)</f>
        <v>90</v>
      </c>
      <c r="G52" s="51">
        <f>SUM(G53:G55)</f>
        <v>93</v>
      </c>
      <c r="H52" s="51">
        <f>SUM(H53:H55)</f>
        <v>93</v>
      </c>
      <c r="I52" s="51">
        <f t="shared" si="6"/>
        <v>458.4</v>
      </c>
      <c r="J52" s="49"/>
    </row>
    <row r="53" spans="1:10" ht="57" customHeight="1" x14ac:dyDescent="0.35">
      <c r="A53" s="52" t="s">
        <v>88</v>
      </c>
      <c r="B53" s="53" t="s">
        <v>100</v>
      </c>
      <c r="C53" s="113"/>
      <c r="D53" s="54">
        <v>92.4</v>
      </c>
      <c r="E53" s="54">
        <v>90</v>
      </c>
      <c r="F53" s="54">
        <v>90</v>
      </c>
      <c r="G53" s="54">
        <v>93</v>
      </c>
      <c r="H53" s="54">
        <v>93</v>
      </c>
      <c r="I53" s="77">
        <f t="shared" si="6"/>
        <v>458.4</v>
      </c>
      <c r="J53" s="90"/>
    </row>
    <row r="54" spans="1:10" ht="108" customHeight="1" x14ac:dyDescent="0.35">
      <c r="A54" s="52" t="s">
        <v>89</v>
      </c>
      <c r="B54" s="53" t="s">
        <v>91</v>
      </c>
      <c r="C54" s="113"/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77">
        <f t="shared" si="6"/>
        <v>0</v>
      </c>
      <c r="J54" s="90"/>
    </row>
    <row r="55" spans="1:10" ht="104.25" customHeight="1" x14ac:dyDescent="0.35">
      <c r="A55" s="52" t="s">
        <v>90</v>
      </c>
      <c r="B55" s="53" t="s">
        <v>92</v>
      </c>
      <c r="C55" s="114"/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77">
        <f t="shared" si="6"/>
        <v>0</v>
      </c>
      <c r="J55" s="90"/>
    </row>
    <row r="56" spans="1:10" ht="58.5" customHeight="1" x14ac:dyDescent="0.3">
      <c r="A56" s="31"/>
      <c r="B56" s="32"/>
      <c r="C56" s="32"/>
      <c r="D56" s="78"/>
      <c r="E56" s="78"/>
      <c r="F56" s="78"/>
      <c r="G56" s="78"/>
      <c r="H56" s="78"/>
      <c r="I56" s="78"/>
      <c r="J56" s="49"/>
    </row>
    <row r="57" spans="1:10" x14ac:dyDescent="0.25">
      <c r="F57"/>
      <c r="G57"/>
    </row>
    <row r="58" spans="1:10" x14ac:dyDescent="0.25">
      <c r="F58"/>
      <c r="G58"/>
    </row>
    <row r="59" spans="1:10" x14ac:dyDescent="0.25">
      <c r="F59"/>
      <c r="G59"/>
    </row>
    <row r="60" spans="1:10" x14ac:dyDescent="0.25">
      <c r="F60"/>
      <c r="G60"/>
    </row>
    <row r="61" spans="1:10" x14ac:dyDescent="0.25">
      <c r="F61"/>
      <c r="G61"/>
    </row>
    <row r="62" spans="1:10" x14ac:dyDescent="0.25">
      <c r="F62"/>
      <c r="G62"/>
    </row>
    <row r="63" spans="1:10" x14ac:dyDescent="0.25">
      <c r="F63"/>
      <c r="G63"/>
    </row>
    <row r="64" spans="1:10" x14ac:dyDescent="0.25">
      <c r="F64"/>
      <c r="G64"/>
    </row>
    <row r="65" spans="6:7" x14ac:dyDescent="0.25">
      <c r="F65"/>
      <c r="G65"/>
    </row>
    <row r="66" spans="6:7" x14ac:dyDescent="0.25">
      <c r="F66"/>
      <c r="G66"/>
    </row>
    <row r="67" spans="6:7" x14ac:dyDescent="0.25">
      <c r="F67"/>
      <c r="G67"/>
    </row>
    <row r="68" spans="6:7" x14ac:dyDescent="0.25">
      <c r="F68"/>
      <c r="G68"/>
    </row>
    <row r="69" spans="6:7" x14ac:dyDescent="0.25">
      <c r="F69"/>
      <c r="G69"/>
    </row>
    <row r="70" spans="6:7" x14ac:dyDescent="0.25">
      <c r="F70"/>
      <c r="G70"/>
    </row>
    <row r="71" spans="6:7" x14ac:dyDescent="0.25">
      <c r="F71"/>
      <c r="G71"/>
    </row>
    <row r="72" spans="6:7" x14ac:dyDescent="0.25">
      <c r="F72"/>
      <c r="G72"/>
    </row>
    <row r="73" spans="6:7" x14ac:dyDescent="0.25">
      <c r="F73"/>
      <c r="G73"/>
    </row>
    <row r="74" spans="6:7" x14ac:dyDescent="0.25">
      <c r="F74"/>
      <c r="G74"/>
    </row>
    <row r="75" spans="6:7" x14ac:dyDescent="0.25">
      <c r="F75"/>
      <c r="G75"/>
    </row>
    <row r="76" spans="6:7" x14ac:dyDescent="0.25">
      <c r="F76"/>
      <c r="G76"/>
    </row>
    <row r="77" spans="6:7" x14ac:dyDescent="0.25">
      <c r="F77"/>
      <c r="G77"/>
    </row>
    <row r="78" spans="6:7" x14ac:dyDescent="0.25">
      <c r="F78"/>
      <c r="G78"/>
    </row>
    <row r="79" spans="6:7" x14ac:dyDescent="0.25">
      <c r="F79"/>
      <c r="G79"/>
    </row>
    <row r="80" spans="6:7" x14ac:dyDescent="0.25">
      <c r="F80"/>
      <c r="G80"/>
    </row>
    <row r="81" spans="6:7" x14ac:dyDescent="0.25">
      <c r="F81"/>
      <c r="G81"/>
    </row>
    <row r="82" spans="6:7" x14ac:dyDescent="0.25">
      <c r="F82"/>
      <c r="G82"/>
    </row>
    <row r="83" spans="6:7" x14ac:dyDescent="0.25">
      <c r="F83"/>
      <c r="G83"/>
    </row>
    <row r="84" spans="6:7" x14ac:dyDescent="0.25">
      <c r="F84"/>
      <c r="G84"/>
    </row>
    <row r="85" spans="6:7" x14ac:dyDescent="0.25">
      <c r="F85"/>
      <c r="G85"/>
    </row>
    <row r="86" spans="6:7" x14ac:dyDescent="0.25">
      <c r="F86"/>
      <c r="G86"/>
    </row>
    <row r="87" spans="6:7" x14ac:dyDescent="0.25">
      <c r="F87"/>
      <c r="G87"/>
    </row>
    <row r="88" spans="6:7" x14ac:dyDescent="0.25">
      <c r="F88"/>
      <c r="G88"/>
    </row>
    <row r="89" spans="6:7" x14ac:dyDescent="0.25">
      <c r="F89"/>
      <c r="G89"/>
    </row>
    <row r="90" spans="6:7" x14ac:dyDescent="0.25">
      <c r="F90"/>
      <c r="G90"/>
    </row>
    <row r="91" spans="6:7" x14ac:dyDescent="0.25">
      <c r="F91"/>
      <c r="G91"/>
    </row>
    <row r="92" spans="6:7" x14ac:dyDescent="0.25">
      <c r="F92"/>
      <c r="G92"/>
    </row>
    <row r="93" spans="6:7" x14ac:dyDescent="0.25">
      <c r="F93"/>
      <c r="G93"/>
    </row>
    <row r="94" spans="6:7" x14ac:dyDescent="0.25">
      <c r="F94"/>
      <c r="G94"/>
    </row>
    <row r="95" spans="6:7" x14ac:dyDescent="0.25">
      <c r="F95"/>
      <c r="G95"/>
    </row>
    <row r="96" spans="6:7" x14ac:dyDescent="0.25">
      <c r="F96"/>
      <c r="G96"/>
    </row>
    <row r="97" spans="6:7" x14ac:dyDescent="0.25">
      <c r="F97"/>
      <c r="G97"/>
    </row>
    <row r="98" spans="6:7" x14ac:dyDescent="0.25">
      <c r="F98"/>
      <c r="G98"/>
    </row>
    <row r="99" spans="6:7" x14ac:dyDescent="0.25">
      <c r="F99"/>
      <c r="G99"/>
    </row>
    <row r="100" spans="6:7" x14ac:dyDescent="0.25">
      <c r="F100"/>
      <c r="G100"/>
    </row>
    <row r="101" spans="6:7" x14ac:dyDescent="0.25">
      <c r="F101"/>
      <c r="G101"/>
    </row>
    <row r="102" spans="6:7" x14ac:dyDescent="0.25">
      <c r="F102"/>
      <c r="G102"/>
    </row>
    <row r="103" spans="6:7" x14ac:dyDescent="0.25">
      <c r="F103"/>
      <c r="G103"/>
    </row>
    <row r="104" spans="6:7" x14ac:dyDescent="0.25">
      <c r="F104"/>
      <c r="G104"/>
    </row>
    <row r="105" spans="6:7" x14ac:dyDescent="0.25">
      <c r="F105"/>
      <c r="G105"/>
    </row>
    <row r="106" spans="6:7" x14ac:dyDescent="0.25">
      <c r="F106"/>
      <c r="G106"/>
    </row>
    <row r="107" spans="6:7" x14ac:dyDescent="0.25">
      <c r="F107"/>
      <c r="G107"/>
    </row>
    <row r="108" spans="6:7" x14ac:dyDescent="0.25">
      <c r="F108"/>
      <c r="G108"/>
    </row>
    <row r="109" spans="6:7" x14ac:dyDescent="0.25">
      <c r="F109"/>
      <c r="G109"/>
    </row>
    <row r="110" spans="6:7" x14ac:dyDescent="0.25">
      <c r="F110"/>
      <c r="G110"/>
    </row>
    <row r="111" spans="6:7" x14ac:dyDescent="0.25">
      <c r="F111"/>
      <c r="G111"/>
    </row>
    <row r="112" spans="6:7" x14ac:dyDescent="0.25">
      <c r="F112"/>
      <c r="G112"/>
    </row>
    <row r="113" spans="6:7" x14ac:dyDescent="0.25">
      <c r="F113"/>
      <c r="G113"/>
    </row>
    <row r="114" spans="6:7" x14ac:dyDescent="0.25">
      <c r="F114"/>
      <c r="G114"/>
    </row>
    <row r="115" spans="6:7" x14ac:dyDescent="0.25">
      <c r="F115"/>
      <c r="G115"/>
    </row>
    <row r="116" spans="6:7" x14ac:dyDescent="0.25">
      <c r="F116"/>
      <c r="G116"/>
    </row>
    <row r="117" spans="6:7" x14ac:dyDescent="0.25">
      <c r="F117"/>
      <c r="G117"/>
    </row>
    <row r="118" spans="6:7" x14ac:dyDescent="0.25">
      <c r="F118"/>
      <c r="G118"/>
    </row>
    <row r="119" spans="6:7" x14ac:dyDescent="0.25">
      <c r="F119"/>
      <c r="G119"/>
    </row>
    <row r="120" spans="6:7" x14ac:dyDescent="0.25">
      <c r="F120"/>
      <c r="G120"/>
    </row>
    <row r="121" spans="6:7" x14ac:dyDescent="0.25">
      <c r="F121"/>
      <c r="G121"/>
    </row>
    <row r="122" spans="6:7" x14ac:dyDescent="0.25">
      <c r="F122"/>
      <c r="G122"/>
    </row>
    <row r="123" spans="6:7" x14ac:dyDescent="0.25">
      <c r="F123"/>
      <c r="G123"/>
    </row>
    <row r="124" spans="6:7" x14ac:dyDescent="0.25">
      <c r="F124"/>
      <c r="G124"/>
    </row>
    <row r="125" spans="6:7" x14ac:dyDescent="0.25">
      <c r="F125"/>
      <c r="G125"/>
    </row>
    <row r="126" spans="6:7" x14ac:dyDescent="0.25">
      <c r="F126"/>
      <c r="G126"/>
    </row>
    <row r="127" spans="6:7" x14ac:dyDescent="0.25">
      <c r="F127"/>
      <c r="G127"/>
    </row>
    <row r="128" spans="6:7" x14ac:dyDescent="0.25">
      <c r="F128"/>
      <c r="G128"/>
    </row>
    <row r="129" spans="6:7" x14ac:dyDescent="0.25">
      <c r="F129"/>
      <c r="G129"/>
    </row>
    <row r="130" spans="6:7" x14ac:dyDescent="0.25">
      <c r="F130"/>
      <c r="G130"/>
    </row>
    <row r="131" spans="6:7" x14ac:dyDescent="0.25">
      <c r="F131"/>
      <c r="G131"/>
    </row>
    <row r="132" spans="6:7" x14ac:dyDescent="0.25">
      <c r="F132"/>
      <c r="G132"/>
    </row>
    <row r="133" spans="6:7" x14ac:dyDescent="0.25">
      <c r="F133"/>
      <c r="G133"/>
    </row>
    <row r="134" spans="6:7" x14ac:dyDescent="0.25">
      <c r="F134"/>
      <c r="G134"/>
    </row>
    <row r="135" spans="6:7" x14ac:dyDescent="0.25">
      <c r="F135"/>
      <c r="G135"/>
    </row>
    <row r="136" spans="6:7" x14ac:dyDescent="0.25">
      <c r="F136"/>
      <c r="G136"/>
    </row>
    <row r="137" spans="6:7" x14ac:dyDescent="0.25">
      <c r="F137"/>
      <c r="G137"/>
    </row>
    <row r="138" spans="6:7" x14ac:dyDescent="0.25">
      <c r="F138"/>
      <c r="G138"/>
    </row>
    <row r="139" spans="6:7" x14ac:dyDescent="0.25">
      <c r="F139"/>
      <c r="G139"/>
    </row>
    <row r="140" spans="6:7" x14ac:dyDescent="0.25">
      <c r="F140"/>
      <c r="G140"/>
    </row>
    <row r="141" spans="6:7" x14ac:dyDescent="0.25">
      <c r="F141"/>
      <c r="G141"/>
    </row>
    <row r="142" spans="6:7" x14ac:dyDescent="0.25">
      <c r="F142"/>
      <c r="G142"/>
    </row>
    <row r="143" spans="6:7" x14ac:dyDescent="0.25">
      <c r="F143"/>
      <c r="G143"/>
    </row>
    <row r="144" spans="6:7" x14ac:dyDescent="0.25">
      <c r="F144"/>
      <c r="G144"/>
    </row>
    <row r="145" spans="6:7" x14ac:dyDescent="0.25">
      <c r="F145"/>
      <c r="G145"/>
    </row>
    <row r="146" spans="6:7" x14ac:dyDescent="0.25">
      <c r="F146"/>
      <c r="G146"/>
    </row>
    <row r="147" spans="6:7" x14ac:dyDescent="0.25">
      <c r="F147"/>
      <c r="G147"/>
    </row>
    <row r="148" spans="6:7" x14ac:dyDescent="0.25">
      <c r="F148"/>
      <c r="G148"/>
    </row>
    <row r="149" spans="6:7" x14ac:dyDescent="0.25">
      <c r="F149"/>
      <c r="G149"/>
    </row>
    <row r="150" spans="6:7" x14ac:dyDescent="0.25">
      <c r="F150"/>
      <c r="G150"/>
    </row>
    <row r="151" spans="6:7" x14ac:dyDescent="0.25">
      <c r="F151"/>
      <c r="G151"/>
    </row>
    <row r="152" spans="6:7" x14ac:dyDescent="0.25">
      <c r="F152"/>
      <c r="G152"/>
    </row>
    <row r="153" spans="6:7" x14ac:dyDescent="0.25">
      <c r="F153"/>
      <c r="G153"/>
    </row>
    <row r="154" spans="6:7" x14ac:dyDescent="0.25">
      <c r="F154"/>
      <c r="G154"/>
    </row>
    <row r="155" spans="6:7" x14ac:dyDescent="0.25">
      <c r="F155"/>
      <c r="G155"/>
    </row>
    <row r="156" spans="6:7" x14ac:dyDescent="0.25">
      <c r="F156"/>
      <c r="G156"/>
    </row>
    <row r="157" spans="6:7" x14ac:dyDescent="0.25">
      <c r="F157"/>
      <c r="G157"/>
    </row>
    <row r="158" spans="6:7" x14ac:dyDescent="0.25">
      <c r="F158"/>
      <c r="G158"/>
    </row>
    <row r="159" spans="6:7" x14ac:dyDescent="0.25">
      <c r="F159"/>
      <c r="G159"/>
    </row>
    <row r="160" spans="6:7" x14ac:dyDescent="0.25">
      <c r="F160"/>
      <c r="G160"/>
    </row>
    <row r="161" spans="6:7" x14ac:dyDescent="0.25">
      <c r="F161"/>
      <c r="G161"/>
    </row>
    <row r="162" spans="6:7" x14ac:dyDescent="0.25">
      <c r="F162"/>
      <c r="G162"/>
    </row>
    <row r="163" spans="6:7" x14ac:dyDescent="0.25">
      <c r="F163"/>
      <c r="G163"/>
    </row>
    <row r="164" spans="6:7" x14ac:dyDescent="0.25">
      <c r="F164"/>
      <c r="G164"/>
    </row>
    <row r="165" spans="6:7" x14ac:dyDescent="0.25">
      <c r="F165"/>
      <c r="G165"/>
    </row>
    <row r="166" spans="6:7" x14ac:dyDescent="0.25">
      <c r="F166"/>
      <c r="G166"/>
    </row>
    <row r="167" spans="6:7" x14ac:dyDescent="0.25">
      <c r="F167"/>
      <c r="G167"/>
    </row>
    <row r="168" spans="6:7" x14ac:dyDescent="0.25">
      <c r="F168"/>
      <c r="G168"/>
    </row>
    <row r="169" spans="6:7" x14ac:dyDescent="0.25">
      <c r="F169"/>
      <c r="G169"/>
    </row>
    <row r="170" spans="6:7" x14ac:dyDescent="0.25">
      <c r="F170"/>
      <c r="G170"/>
    </row>
    <row r="171" spans="6:7" x14ac:dyDescent="0.25">
      <c r="F171"/>
      <c r="G171"/>
    </row>
    <row r="172" spans="6:7" x14ac:dyDescent="0.25">
      <c r="F172"/>
      <c r="G172"/>
    </row>
    <row r="173" spans="6:7" x14ac:dyDescent="0.25">
      <c r="F173"/>
      <c r="G173"/>
    </row>
    <row r="174" spans="6:7" x14ac:dyDescent="0.25">
      <c r="F174"/>
      <c r="G174"/>
    </row>
    <row r="175" spans="6:7" x14ac:dyDescent="0.25">
      <c r="F175"/>
      <c r="G175"/>
    </row>
    <row r="176" spans="6:7" x14ac:dyDescent="0.25">
      <c r="F176"/>
      <c r="G176"/>
    </row>
    <row r="177" spans="6:7" x14ac:dyDescent="0.25">
      <c r="F177"/>
      <c r="G177"/>
    </row>
    <row r="178" spans="6:7" x14ac:dyDescent="0.25">
      <c r="F178"/>
      <c r="G178"/>
    </row>
    <row r="179" spans="6:7" x14ac:dyDescent="0.25">
      <c r="F179"/>
      <c r="G179"/>
    </row>
    <row r="180" spans="6:7" x14ac:dyDescent="0.25">
      <c r="F180"/>
      <c r="G180"/>
    </row>
    <row r="181" spans="6:7" x14ac:dyDescent="0.25">
      <c r="F181"/>
      <c r="G181"/>
    </row>
    <row r="182" spans="6:7" x14ac:dyDescent="0.25">
      <c r="F182"/>
      <c r="G182"/>
    </row>
    <row r="183" spans="6:7" x14ac:dyDescent="0.25">
      <c r="F183"/>
      <c r="G183"/>
    </row>
    <row r="184" spans="6:7" x14ac:dyDescent="0.25">
      <c r="F184"/>
      <c r="G184"/>
    </row>
    <row r="185" spans="6:7" x14ac:dyDescent="0.25">
      <c r="F185"/>
      <c r="G185"/>
    </row>
    <row r="186" spans="6:7" x14ac:dyDescent="0.25">
      <c r="F186"/>
      <c r="G186"/>
    </row>
    <row r="187" spans="6:7" x14ac:dyDescent="0.25">
      <c r="F187"/>
      <c r="G187"/>
    </row>
    <row r="188" spans="6:7" x14ac:dyDescent="0.25">
      <c r="F188"/>
      <c r="G188"/>
    </row>
    <row r="189" spans="6:7" x14ac:dyDescent="0.25">
      <c r="F189"/>
      <c r="G189"/>
    </row>
    <row r="190" spans="6:7" x14ac:dyDescent="0.25">
      <c r="F190"/>
      <c r="G190"/>
    </row>
    <row r="191" spans="6:7" x14ac:dyDescent="0.25">
      <c r="F191"/>
      <c r="G191"/>
    </row>
    <row r="192" spans="6:7" x14ac:dyDescent="0.25">
      <c r="F192"/>
      <c r="G192"/>
    </row>
    <row r="193" spans="6:7" x14ac:dyDescent="0.25">
      <c r="F193"/>
      <c r="G193"/>
    </row>
    <row r="194" spans="6:7" x14ac:dyDescent="0.25">
      <c r="F194"/>
      <c r="G194"/>
    </row>
    <row r="195" spans="6:7" x14ac:dyDescent="0.25">
      <c r="F195"/>
      <c r="G195"/>
    </row>
    <row r="196" spans="6:7" x14ac:dyDescent="0.25">
      <c r="F196"/>
      <c r="G196"/>
    </row>
    <row r="197" spans="6:7" x14ac:dyDescent="0.25">
      <c r="F197"/>
      <c r="G197"/>
    </row>
    <row r="198" spans="6:7" x14ac:dyDescent="0.25">
      <c r="F198"/>
      <c r="G198"/>
    </row>
    <row r="199" spans="6:7" x14ac:dyDescent="0.25">
      <c r="F199"/>
      <c r="G199"/>
    </row>
    <row r="200" spans="6:7" x14ac:dyDescent="0.25">
      <c r="F200"/>
      <c r="G200"/>
    </row>
    <row r="201" spans="6:7" x14ac:dyDescent="0.25">
      <c r="F201"/>
      <c r="G201"/>
    </row>
    <row r="202" spans="6:7" x14ac:dyDescent="0.25">
      <c r="F202"/>
      <c r="G202"/>
    </row>
    <row r="203" spans="6:7" x14ac:dyDescent="0.25">
      <c r="F203"/>
      <c r="G203"/>
    </row>
    <row r="204" spans="6:7" x14ac:dyDescent="0.25">
      <c r="F204"/>
      <c r="G204"/>
    </row>
    <row r="205" spans="6:7" x14ac:dyDescent="0.25">
      <c r="F205"/>
      <c r="G205"/>
    </row>
    <row r="206" spans="6:7" x14ac:dyDescent="0.25">
      <c r="F206"/>
      <c r="G206"/>
    </row>
    <row r="207" spans="6:7" x14ac:dyDescent="0.25">
      <c r="F207"/>
      <c r="G207"/>
    </row>
    <row r="208" spans="6:7" x14ac:dyDescent="0.25">
      <c r="F208"/>
      <c r="G208"/>
    </row>
    <row r="209" spans="6:7" x14ac:dyDescent="0.25">
      <c r="F209"/>
      <c r="G209"/>
    </row>
    <row r="210" spans="6:7" x14ac:dyDescent="0.25">
      <c r="F210"/>
      <c r="G210"/>
    </row>
    <row r="211" spans="6:7" x14ac:dyDescent="0.25">
      <c r="F211"/>
      <c r="G211"/>
    </row>
    <row r="212" spans="6:7" x14ac:dyDescent="0.25">
      <c r="F212"/>
      <c r="G212"/>
    </row>
    <row r="213" spans="6:7" x14ac:dyDescent="0.25">
      <c r="F213"/>
      <c r="G213"/>
    </row>
    <row r="214" spans="6:7" x14ac:dyDescent="0.25">
      <c r="F214"/>
      <c r="G214"/>
    </row>
    <row r="215" spans="6:7" x14ac:dyDescent="0.25">
      <c r="F215"/>
      <c r="G215"/>
    </row>
    <row r="216" spans="6:7" x14ac:dyDescent="0.25">
      <c r="F216"/>
      <c r="G216"/>
    </row>
    <row r="217" spans="6:7" x14ac:dyDescent="0.25">
      <c r="F217"/>
      <c r="G217"/>
    </row>
  </sheetData>
  <mergeCells count="14">
    <mergeCell ref="C52:C55"/>
    <mergeCell ref="N13:N16"/>
    <mergeCell ref="C9:C13"/>
    <mergeCell ref="C49:C51"/>
    <mergeCell ref="C28:C41"/>
    <mergeCell ref="C42:C48"/>
    <mergeCell ref="C20:C27"/>
    <mergeCell ref="C14:C19"/>
    <mergeCell ref="G1:I1"/>
    <mergeCell ref="A3:I3"/>
    <mergeCell ref="A5:A6"/>
    <mergeCell ref="B5:B6"/>
    <mergeCell ref="C5:C6"/>
    <mergeCell ref="D5:I5"/>
  </mergeCells>
  <printOptions horizontalCentered="1"/>
  <pageMargins left="0.98425196850393704" right="0.98425196850393704" top="0.78740157480314965" bottom="0.78740157480314965" header="0.19685039370078741" footer="0"/>
  <pageSetup paperSize="9" scale="50" fitToWidth="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70" zoomScaleNormal="70" workbookViewId="0">
      <selection activeCell="H1" sqref="H1:J1"/>
    </sheetView>
  </sheetViews>
  <sheetFormatPr defaultRowHeight="15" x14ac:dyDescent="0.25"/>
  <cols>
    <col min="1" max="1" width="5.28515625" style="14" customWidth="1"/>
    <col min="2" max="2" width="20" style="14" customWidth="1"/>
    <col min="3" max="3" width="19.5703125" customWidth="1"/>
    <col min="4" max="4" width="13.28515625" customWidth="1"/>
    <col min="5" max="5" width="17.28515625" style="9" customWidth="1"/>
    <col min="6" max="6" width="16.42578125" customWidth="1"/>
    <col min="7" max="7" width="17.5703125" customWidth="1"/>
    <col min="8" max="8" width="15" style="5" customWidth="1"/>
    <col min="9" max="9" width="14.7109375" customWidth="1"/>
    <col min="10" max="10" width="19.7109375" customWidth="1"/>
    <col min="11" max="13" width="9.140625" style="96"/>
    <col min="14" max="14" width="35" style="96" customWidth="1"/>
    <col min="15" max="20" width="9.140625" style="96"/>
  </cols>
  <sheetData>
    <row r="1" spans="1:15" ht="119.25" customHeight="1" x14ac:dyDescent="0.25">
      <c r="A1" s="18"/>
      <c r="B1" s="18"/>
      <c r="C1" s="19"/>
      <c r="D1" s="19"/>
      <c r="E1" s="22"/>
      <c r="F1" s="2"/>
      <c r="G1" s="2"/>
      <c r="H1" s="118" t="s">
        <v>126</v>
      </c>
      <c r="I1" s="118"/>
      <c r="J1" s="118"/>
      <c r="K1" s="95"/>
      <c r="L1" s="95"/>
      <c r="N1" s="97"/>
    </row>
    <row r="2" spans="1:15" x14ac:dyDescent="0.25">
      <c r="A2" s="18"/>
      <c r="B2" s="18"/>
      <c r="C2" s="19"/>
      <c r="D2" s="19"/>
      <c r="E2" s="22"/>
      <c r="F2" s="3"/>
      <c r="G2" s="19"/>
      <c r="H2" s="20"/>
      <c r="I2" s="19"/>
      <c r="J2" s="19"/>
      <c r="N2" s="97"/>
    </row>
    <row r="3" spans="1:15" ht="51" customHeight="1" x14ac:dyDescent="0.25">
      <c r="A3" s="119" t="s">
        <v>57</v>
      </c>
      <c r="B3" s="119"/>
      <c r="C3" s="119"/>
      <c r="D3" s="119"/>
      <c r="E3" s="119"/>
      <c r="F3" s="119"/>
      <c r="G3" s="119"/>
      <c r="H3" s="119"/>
      <c r="I3" s="119"/>
      <c r="J3" s="119"/>
      <c r="K3" s="98"/>
      <c r="L3" s="98"/>
      <c r="N3" s="97"/>
    </row>
    <row r="4" spans="1:15" ht="15.75" x14ac:dyDescent="0.25">
      <c r="A4" s="21"/>
      <c r="B4" s="18"/>
      <c r="C4" s="19"/>
      <c r="D4" s="19"/>
      <c r="E4" s="22"/>
      <c r="F4" s="19"/>
      <c r="G4" s="19"/>
      <c r="H4" s="20"/>
      <c r="I4" s="19"/>
      <c r="J4" s="19"/>
      <c r="N4" s="97"/>
    </row>
    <row r="5" spans="1:15" ht="35.25" customHeight="1" x14ac:dyDescent="0.25">
      <c r="A5" s="120" t="s">
        <v>1</v>
      </c>
      <c r="B5" s="120" t="s">
        <v>58</v>
      </c>
      <c r="C5" s="122" t="s">
        <v>81</v>
      </c>
      <c r="D5" s="122" t="s">
        <v>59</v>
      </c>
      <c r="E5" s="124" t="s">
        <v>60</v>
      </c>
      <c r="F5" s="125"/>
      <c r="G5" s="125"/>
      <c r="H5" s="125"/>
      <c r="I5" s="125"/>
      <c r="J5" s="126"/>
      <c r="N5" s="99"/>
    </row>
    <row r="6" spans="1:15" ht="54.75" customHeight="1" x14ac:dyDescent="0.25">
      <c r="A6" s="121"/>
      <c r="B6" s="121"/>
      <c r="C6" s="123"/>
      <c r="D6" s="123"/>
      <c r="E6" s="23">
        <v>2025</v>
      </c>
      <c r="F6" s="103">
        <v>2026</v>
      </c>
      <c r="G6" s="23">
        <v>2027</v>
      </c>
      <c r="H6" s="23">
        <v>2028</v>
      </c>
      <c r="I6" s="6">
        <v>2029</v>
      </c>
      <c r="J6" s="6" t="s">
        <v>61</v>
      </c>
    </row>
    <row r="7" spans="1:15" x14ac:dyDescent="0.25">
      <c r="A7" s="7">
        <v>1</v>
      </c>
      <c r="B7" s="7">
        <v>2</v>
      </c>
      <c r="C7" s="8">
        <v>3</v>
      </c>
      <c r="D7" s="8">
        <v>4</v>
      </c>
      <c r="E7" s="24">
        <v>5</v>
      </c>
      <c r="F7" s="24">
        <v>6</v>
      </c>
      <c r="G7" s="24">
        <v>7</v>
      </c>
      <c r="H7" s="24">
        <v>8</v>
      </c>
      <c r="I7" s="8">
        <v>9</v>
      </c>
      <c r="J7" s="8">
        <v>11</v>
      </c>
    </row>
    <row r="8" spans="1:15" ht="15.75" customHeight="1" x14ac:dyDescent="0.3">
      <c r="A8" s="129">
        <v>1</v>
      </c>
      <c r="B8" s="129" t="s">
        <v>62</v>
      </c>
      <c r="C8" s="129" t="s">
        <v>6</v>
      </c>
      <c r="D8" s="11" t="s">
        <v>61</v>
      </c>
      <c r="E8" s="25">
        <f>SUM(E9:E12)+0.1</f>
        <v>97299.17</v>
      </c>
      <c r="F8" s="25">
        <f>SUM(F9:F12)</f>
        <v>103736.18999999999</v>
      </c>
      <c r="G8" s="25">
        <f>SUM(G9:G12)</f>
        <v>84791.93</v>
      </c>
      <c r="H8" s="25">
        <f>SUM(H9:H12)</f>
        <v>85844.11</v>
      </c>
      <c r="I8" s="25">
        <f>SUM(I9:I12)</f>
        <v>85219.8</v>
      </c>
      <c r="J8" s="25">
        <f>E8+F8+G8+H8+I8</f>
        <v>456891.19999999995</v>
      </c>
      <c r="K8" s="100"/>
    </row>
    <row r="9" spans="1:15" ht="83.25" customHeight="1" x14ac:dyDescent="0.25">
      <c r="A9" s="135"/>
      <c r="B9" s="135"/>
      <c r="C9" s="130"/>
      <c r="D9" s="13" t="s">
        <v>63</v>
      </c>
      <c r="E9" s="26">
        <f t="shared" ref="E9:I10" si="0">E14+E18+E23+E28+E33+E38+E42</f>
        <v>95266.499999999985</v>
      </c>
      <c r="F9" s="26">
        <f t="shared" si="0"/>
        <v>102245.40999999999</v>
      </c>
      <c r="G9" s="26">
        <f t="shared" si="0"/>
        <v>82819.360000000001</v>
      </c>
      <c r="H9" s="26">
        <f t="shared" si="0"/>
        <v>83576.87</v>
      </c>
      <c r="I9" s="26">
        <f t="shared" si="0"/>
        <v>83418.5</v>
      </c>
      <c r="J9" s="27">
        <f>SUM(E9:I9)</f>
        <v>447326.63999999996</v>
      </c>
      <c r="K9" s="100"/>
      <c r="M9" s="127"/>
      <c r="O9" s="101"/>
    </row>
    <row r="10" spans="1:15" ht="45" customHeight="1" x14ac:dyDescent="0.25">
      <c r="A10" s="135"/>
      <c r="B10" s="135"/>
      <c r="C10" s="130"/>
      <c r="D10" s="13" t="s">
        <v>64</v>
      </c>
      <c r="E10" s="27">
        <f t="shared" si="0"/>
        <v>677.11</v>
      </c>
      <c r="F10" s="27">
        <f t="shared" si="0"/>
        <v>77.22</v>
      </c>
      <c r="G10" s="27">
        <f t="shared" si="0"/>
        <v>506.17</v>
      </c>
      <c r="H10" s="27">
        <f t="shared" si="0"/>
        <v>646.94000000000005</v>
      </c>
      <c r="I10" s="27">
        <f t="shared" si="0"/>
        <v>37.6</v>
      </c>
      <c r="J10" s="27">
        <f>SUM(E10:I10)</f>
        <v>1945.04</v>
      </c>
      <c r="K10" s="101"/>
      <c r="M10" s="127"/>
      <c r="O10" s="101"/>
    </row>
    <row r="11" spans="1:15" ht="45" customHeight="1" x14ac:dyDescent="0.25">
      <c r="A11" s="135"/>
      <c r="B11" s="135"/>
      <c r="C11" s="130"/>
      <c r="D11" s="12" t="s">
        <v>101</v>
      </c>
      <c r="E11" s="27">
        <f>E25+E35+E20+E30</f>
        <v>295.45999999999998</v>
      </c>
      <c r="F11" s="27">
        <f>F25+F35+F30+F20</f>
        <v>198.56</v>
      </c>
      <c r="G11" s="27">
        <f>G25+G35+G30</f>
        <v>96.4</v>
      </c>
      <c r="H11" s="27">
        <f>H25+H35</f>
        <v>95.3</v>
      </c>
      <c r="I11" s="28">
        <f>I25+I35</f>
        <v>83.7</v>
      </c>
      <c r="J11" s="27">
        <f>SUM(E11:I11)</f>
        <v>769.42</v>
      </c>
      <c r="K11" s="101"/>
      <c r="M11" s="127"/>
      <c r="O11" s="101"/>
    </row>
    <row r="12" spans="1:15" ht="45" x14ac:dyDescent="0.25">
      <c r="A12" s="136"/>
      <c r="B12" s="136"/>
      <c r="C12" s="131"/>
      <c r="D12" s="13" t="s">
        <v>65</v>
      </c>
      <c r="E12" s="27">
        <f>E16+E21+E26+E31+E36</f>
        <v>1060</v>
      </c>
      <c r="F12" s="27">
        <f>F16+F21+F26+F31+F36</f>
        <v>1215</v>
      </c>
      <c r="G12" s="27">
        <f>G16+G21+G26+G31+G36</f>
        <v>1370</v>
      </c>
      <c r="H12" s="27">
        <f>H16+H21+H26+H31+H36</f>
        <v>1525</v>
      </c>
      <c r="I12" s="27">
        <f>I16+I21+I26+I31+I36</f>
        <v>1680</v>
      </c>
      <c r="J12" s="27">
        <f>SUM(E12:I12)</f>
        <v>6850</v>
      </c>
      <c r="K12" s="101"/>
      <c r="M12" s="127"/>
    </row>
    <row r="13" spans="1:15" ht="15.75" customHeight="1" x14ac:dyDescent="0.3">
      <c r="A13" s="120" t="s">
        <v>66</v>
      </c>
      <c r="B13" s="120" t="s">
        <v>67</v>
      </c>
      <c r="C13" s="129" t="s">
        <v>6</v>
      </c>
      <c r="D13" s="15" t="s">
        <v>61</v>
      </c>
      <c r="E13" s="25">
        <f>SUM(E14:E16)</f>
        <v>25507.309999999998</v>
      </c>
      <c r="F13" s="25">
        <f>SUM(F14:F16)</f>
        <v>27945.200000000001</v>
      </c>
      <c r="G13" s="25">
        <f>SUM(G14:G16)</f>
        <v>22319.42</v>
      </c>
      <c r="H13" s="25">
        <f>SUM(H14:H16)</f>
        <v>22316.42</v>
      </c>
      <c r="I13" s="29">
        <f>SUM(I14:I16)</f>
        <v>22316.42</v>
      </c>
      <c r="J13" s="25">
        <f t="shared" ref="J13:J36" si="1">SUM(E13:I13)</f>
        <v>120404.76999999999</v>
      </c>
      <c r="K13" s="100"/>
      <c r="M13" s="127"/>
    </row>
    <row r="14" spans="1:15" ht="46.5" customHeight="1" x14ac:dyDescent="0.25">
      <c r="A14" s="128"/>
      <c r="B14" s="128"/>
      <c r="C14" s="130"/>
      <c r="D14" s="12" t="s">
        <v>63</v>
      </c>
      <c r="E14" s="27">
        <f>'Приложение 3'!D9</f>
        <v>25507.309999999998</v>
      </c>
      <c r="F14" s="27">
        <f>'Приложение 3'!E9</f>
        <v>27945.200000000001</v>
      </c>
      <c r="G14" s="27">
        <f>'Приложение 3'!F9</f>
        <v>22319.42</v>
      </c>
      <c r="H14" s="27">
        <f>'Приложение 3'!G9</f>
        <v>22316.42</v>
      </c>
      <c r="I14" s="27">
        <f>'Приложение 3'!H9</f>
        <v>22316.42</v>
      </c>
      <c r="J14" s="27">
        <f t="shared" si="1"/>
        <v>120404.76999999999</v>
      </c>
      <c r="K14" s="101"/>
      <c r="M14" s="127"/>
      <c r="N14" s="101"/>
    </row>
    <row r="15" spans="1:15" ht="45.75" customHeight="1" x14ac:dyDescent="0.25">
      <c r="A15" s="128"/>
      <c r="B15" s="128"/>
      <c r="C15" s="130"/>
      <c r="D15" s="12" t="s">
        <v>64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f t="shared" si="1"/>
        <v>0</v>
      </c>
      <c r="K15" s="101"/>
      <c r="M15" s="127"/>
    </row>
    <row r="16" spans="1:15" ht="45" x14ac:dyDescent="0.25">
      <c r="A16" s="121"/>
      <c r="B16" s="121"/>
      <c r="C16" s="131"/>
      <c r="D16" s="12" t="s">
        <v>65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f t="shared" si="1"/>
        <v>0</v>
      </c>
      <c r="M16" s="127"/>
    </row>
    <row r="17" spans="1:15" ht="15.75" customHeight="1" x14ac:dyDescent="0.3">
      <c r="A17" s="120" t="s">
        <v>68</v>
      </c>
      <c r="B17" s="120" t="s">
        <v>69</v>
      </c>
      <c r="C17" s="129" t="s">
        <v>70</v>
      </c>
      <c r="D17" s="15" t="s">
        <v>61</v>
      </c>
      <c r="E17" s="25">
        <f>E18+E19+E20+E21</f>
        <v>3172.06</v>
      </c>
      <c r="F17" s="25">
        <f>F18+F19+F20+F21</f>
        <v>4080.88</v>
      </c>
      <c r="G17" s="25">
        <f t="shared" ref="G17:J17" si="2">G18+G19+G20+G21</f>
        <v>3165.15</v>
      </c>
      <c r="H17" s="25">
        <f t="shared" si="2"/>
        <v>3220.15</v>
      </c>
      <c r="I17" s="25">
        <f t="shared" si="2"/>
        <v>3225.15</v>
      </c>
      <c r="J17" s="25">
        <f t="shared" si="2"/>
        <v>16863.39</v>
      </c>
      <c r="M17" s="127"/>
    </row>
    <row r="18" spans="1:15" ht="77.25" customHeight="1" x14ac:dyDescent="0.25">
      <c r="A18" s="128"/>
      <c r="B18" s="128"/>
      <c r="C18" s="130"/>
      <c r="D18" s="12" t="s">
        <v>63</v>
      </c>
      <c r="E18" s="27">
        <f>'Приложение 3'!D14</f>
        <v>3162.06</v>
      </c>
      <c r="F18" s="27">
        <f>'Приложение 3'!E14</f>
        <v>3926.9900000000002</v>
      </c>
      <c r="G18" s="27">
        <f>'Приложение 3'!F14</f>
        <v>3145.15</v>
      </c>
      <c r="H18" s="27">
        <f>'Приложение 3'!G14</f>
        <v>3195.15</v>
      </c>
      <c r="I18" s="27">
        <f>'Приложение 3'!H14</f>
        <v>3195.15</v>
      </c>
      <c r="J18" s="27">
        <f t="shared" si="1"/>
        <v>16624.5</v>
      </c>
    </row>
    <row r="19" spans="1:15" ht="73.5" customHeight="1" x14ac:dyDescent="0.25">
      <c r="A19" s="128"/>
      <c r="B19" s="128"/>
      <c r="C19" s="130"/>
      <c r="D19" s="12" t="s">
        <v>64</v>
      </c>
      <c r="E19" s="27">
        <v>0</v>
      </c>
      <c r="F19" s="27">
        <v>38.89</v>
      </c>
      <c r="G19" s="27">
        <v>0</v>
      </c>
      <c r="H19" s="27">
        <v>0</v>
      </c>
      <c r="I19" s="27">
        <v>0</v>
      </c>
      <c r="J19" s="27">
        <f t="shared" si="1"/>
        <v>38.89</v>
      </c>
      <c r="L19" s="101"/>
      <c r="O19" s="101"/>
    </row>
    <row r="20" spans="1:15" ht="73.5" customHeight="1" x14ac:dyDescent="0.25">
      <c r="A20" s="128"/>
      <c r="B20" s="128"/>
      <c r="C20" s="130"/>
      <c r="D20" s="12" t="s">
        <v>101</v>
      </c>
      <c r="E20" s="27">
        <v>0</v>
      </c>
      <c r="F20" s="104">
        <v>100</v>
      </c>
      <c r="G20" s="27">
        <v>0</v>
      </c>
      <c r="H20" s="27">
        <v>0</v>
      </c>
      <c r="I20" s="27">
        <v>0</v>
      </c>
      <c r="J20" s="27">
        <f t="shared" si="1"/>
        <v>100</v>
      </c>
      <c r="L20" s="101"/>
      <c r="O20" s="101"/>
    </row>
    <row r="21" spans="1:15" ht="45" x14ac:dyDescent="0.25">
      <c r="A21" s="121"/>
      <c r="B21" s="121"/>
      <c r="C21" s="131"/>
      <c r="D21" s="12" t="s">
        <v>65</v>
      </c>
      <c r="E21" s="27">
        <v>10</v>
      </c>
      <c r="F21" s="27">
        <v>15</v>
      </c>
      <c r="G21" s="27">
        <v>20</v>
      </c>
      <c r="H21" s="27">
        <v>25</v>
      </c>
      <c r="I21" s="27">
        <v>30</v>
      </c>
      <c r="J21" s="27">
        <f t="shared" si="1"/>
        <v>100</v>
      </c>
      <c r="N21" s="102"/>
    </row>
    <row r="22" spans="1:15" ht="16.5" customHeight="1" x14ac:dyDescent="0.3">
      <c r="A22" s="120" t="s">
        <v>71</v>
      </c>
      <c r="B22" s="132" t="s">
        <v>102</v>
      </c>
      <c r="C22" s="132" t="s">
        <v>103</v>
      </c>
      <c r="D22" s="15" t="s">
        <v>61</v>
      </c>
      <c r="E22" s="25">
        <f>SUM(E23:E26)</f>
        <v>22509.429999999997</v>
      </c>
      <c r="F22" s="25">
        <f>SUM(F23:F26)</f>
        <v>24481.200000000004</v>
      </c>
      <c r="G22" s="25">
        <f>SUM(G23:G26)</f>
        <v>19781.77</v>
      </c>
      <c r="H22" s="25">
        <f>SUM(H23:H26)</f>
        <v>19941.869999999995</v>
      </c>
      <c r="I22" s="25">
        <f>SUM(I23:I26)</f>
        <v>20183.37</v>
      </c>
      <c r="J22" s="27">
        <f t="shared" si="1"/>
        <v>106897.64</v>
      </c>
      <c r="N22" s="102"/>
    </row>
    <row r="23" spans="1:15" ht="79.5" customHeight="1" x14ac:dyDescent="0.25">
      <c r="A23" s="128"/>
      <c r="B23" s="133"/>
      <c r="C23" s="133"/>
      <c r="D23" s="12" t="s">
        <v>63</v>
      </c>
      <c r="E23" s="30">
        <f>'Приложение 3'!D20</f>
        <v>21995.289999999997</v>
      </c>
      <c r="F23" s="30">
        <f>'Приложение 3'!E20</f>
        <v>24044.31</v>
      </c>
      <c r="G23" s="30">
        <f>'Приложение 3'!F20</f>
        <v>19292.059999999998</v>
      </c>
      <c r="H23" s="30">
        <f>'Приложение 3'!G20</f>
        <v>19399.629999999997</v>
      </c>
      <c r="I23" s="30">
        <f>'Приложение 3'!H20</f>
        <v>19612.07</v>
      </c>
      <c r="J23" s="27">
        <f t="shared" si="1"/>
        <v>104343.35999999999</v>
      </c>
      <c r="N23" s="102"/>
    </row>
    <row r="24" spans="1:15" ht="45" x14ac:dyDescent="0.25">
      <c r="A24" s="128"/>
      <c r="B24" s="133"/>
      <c r="C24" s="133"/>
      <c r="D24" s="12" t="s">
        <v>64</v>
      </c>
      <c r="E24" s="27">
        <f>33.54+35.14</f>
        <v>68.680000000000007</v>
      </c>
      <c r="F24" s="27">
        <v>38.33</v>
      </c>
      <c r="G24" s="27">
        <v>43.31</v>
      </c>
      <c r="H24" s="27">
        <v>46.94</v>
      </c>
      <c r="I24" s="27">
        <v>37.6</v>
      </c>
      <c r="J24" s="27">
        <f t="shared" si="1"/>
        <v>234.85999999999999</v>
      </c>
      <c r="K24" s="100"/>
      <c r="N24" s="102"/>
    </row>
    <row r="25" spans="1:15" ht="51.75" customHeight="1" x14ac:dyDescent="0.25">
      <c r="A25" s="128"/>
      <c r="B25" s="133"/>
      <c r="C25" s="133"/>
      <c r="D25" s="12" t="s">
        <v>101</v>
      </c>
      <c r="E25" s="27">
        <f>95.46+100</f>
        <v>195.45999999999998</v>
      </c>
      <c r="F25" s="27">
        <v>98.56</v>
      </c>
      <c r="G25" s="27">
        <v>96.4</v>
      </c>
      <c r="H25" s="27">
        <v>95.3</v>
      </c>
      <c r="I25" s="27">
        <v>83.7</v>
      </c>
      <c r="J25" s="27">
        <f t="shared" si="1"/>
        <v>569.41999999999996</v>
      </c>
      <c r="K25" s="100"/>
      <c r="N25" s="102"/>
    </row>
    <row r="26" spans="1:15" ht="45" x14ac:dyDescent="0.25">
      <c r="A26" s="121"/>
      <c r="B26" s="134"/>
      <c r="C26" s="134"/>
      <c r="D26" s="12" t="s">
        <v>65</v>
      </c>
      <c r="E26" s="27">
        <v>250</v>
      </c>
      <c r="F26" s="27">
        <v>300</v>
      </c>
      <c r="G26" s="27">
        <v>350</v>
      </c>
      <c r="H26" s="27">
        <v>400</v>
      </c>
      <c r="I26" s="27">
        <v>450</v>
      </c>
      <c r="J26" s="27">
        <f t="shared" si="1"/>
        <v>1750</v>
      </c>
      <c r="N26" s="102"/>
    </row>
    <row r="27" spans="1:15" ht="15.75" customHeight="1" x14ac:dyDescent="0.3">
      <c r="A27" s="120" t="s">
        <v>72</v>
      </c>
      <c r="B27" s="120" t="s">
        <v>73</v>
      </c>
      <c r="C27" s="129" t="s">
        <v>42</v>
      </c>
      <c r="D27" s="15" t="s">
        <v>61</v>
      </c>
      <c r="E27" s="25">
        <f>SUM(E28:E31)</f>
        <v>17514.95</v>
      </c>
      <c r="F27" s="25">
        <f>SUM(F28:F31)</f>
        <v>18405.2</v>
      </c>
      <c r="G27" s="25">
        <f>SUM(G28:G31)</f>
        <v>15268.84</v>
      </c>
      <c r="H27" s="25">
        <f>SUM(H28:H31)</f>
        <v>15468.84</v>
      </c>
      <c r="I27" s="25">
        <f>SUM(I28:I31)</f>
        <v>14795.64</v>
      </c>
      <c r="J27" s="27">
        <f t="shared" si="1"/>
        <v>81453.47</v>
      </c>
    </row>
    <row r="28" spans="1:15" ht="77.25" customHeight="1" x14ac:dyDescent="0.25">
      <c r="A28" s="128"/>
      <c r="B28" s="128"/>
      <c r="C28" s="130"/>
      <c r="D28" s="12" t="s">
        <v>63</v>
      </c>
      <c r="E28" s="27">
        <f>'Приложение 3'!D28</f>
        <v>16579.810000000001</v>
      </c>
      <c r="F28" s="27">
        <f>'Приложение 3'!E28</f>
        <v>17505.2</v>
      </c>
      <c r="G28" s="27">
        <f>'Приложение 3'!F28</f>
        <v>14268.84</v>
      </c>
      <c r="H28" s="27">
        <f>'Приложение 3'!G28</f>
        <v>14368.84</v>
      </c>
      <c r="I28" s="27">
        <f>'Приложение 3'!H28</f>
        <v>13595.64</v>
      </c>
      <c r="J28" s="27">
        <f t="shared" si="1"/>
        <v>76318.33</v>
      </c>
    </row>
    <row r="29" spans="1:15" ht="45.75" customHeight="1" x14ac:dyDescent="0.25">
      <c r="A29" s="128"/>
      <c r="B29" s="128"/>
      <c r="C29" s="130"/>
      <c r="D29" s="12" t="s">
        <v>64</v>
      </c>
      <c r="E29" s="27">
        <v>35.14</v>
      </c>
      <c r="F29" s="27">
        <v>0</v>
      </c>
      <c r="G29" s="27">
        <v>0</v>
      </c>
      <c r="H29" s="27">
        <v>0</v>
      </c>
      <c r="I29" s="27">
        <v>0</v>
      </c>
      <c r="J29" s="27">
        <f t="shared" si="1"/>
        <v>35.14</v>
      </c>
    </row>
    <row r="30" spans="1:15" ht="45.75" customHeight="1" x14ac:dyDescent="0.25">
      <c r="A30" s="128"/>
      <c r="B30" s="128"/>
      <c r="C30" s="130"/>
      <c r="D30" s="12" t="s">
        <v>101</v>
      </c>
      <c r="E30" s="27">
        <v>100</v>
      </c>
      <c r="F30" s="27">
        <v>0</v>
      </c>
      <c r="G30" s="27">
        <v>0</v>
      </c>
      <c r="H30" s="27">
        <v>0</v>
      </c>
      <c r="I30" s="27">
        <v>0</v>
      </c>
      <c r="J30" s="27">
        <f t="shared" si="1"/>
        <v>100</v>
      </c>
    </row>
    <row r="31" spans="1:15" ht="45" x14ac:dyDescent="0.25">
      <c r="A31" s="121"/>
      <c r="B31" s="121"/>
      <c r="C31" s="131"/>
      <c r="D31" s="12" t="s">
        <v>65</v>
      </c>
      <c r="E31" s="27">
        <v>800</v>
      </c>
      <c r="F31" s="27">
        <v>900</v>
      </c>
      <c r="G31" s="27">
        <v>1000</v>
      </c>
      <c r="H31" s="27">
        <v>1100</v>
      </c>
      <c r="I31" s="27">
        <v>1200</v>
      </c>
      <c r="J31" s="27">
        <f t="shared" si="1"/>
        <v>5000</v>
      </c>
    </row>
    <row r="32" spans="1:15" ht="17.25" customHeight="1" x14ac:dyDescent="0.3">
      <c r="A32" s="120" t="s">
        <v>74</v>
      </c>
      <c r="B32" s="120" t="s">
        <v>75</v>
      </c>
      <c r="C32" s="129" t="s">
        <v>51</v>
      </c>
      <c r="D32" s="15" t="s">
        <v>61</v>
      </c>
      <c r="E32" s="25">
        <f>SUM(E33:E36)</f>
        <v>28294.720000000001</v>
      </c>
      <c r="F32" s="25">
        <f>SUM(F33:F36)</f>
        <v>28146.010000000002</v>
      </c>
      <c r="G32" s="25">
        <f>SUM(G33:G36)</f>
        <v>23954.550000000003</v>
      </c>
      <c r="H32" s="25">
        <f>SUM(H33:H36)</f>
        <v>24591.63</v>
      </c>
      <c r="I32" s="25">
        <f>SUM(I33:I36)</f>
        <v>24040.16</v>
      </c>
      <c r="J32" s="27">
        <f t="shared" si="1"/>
        <v>129027.07</v>
      </c>
    </row>
    <row r="33" spans="1:10" ht="75" x14ac:dyDescent="0.25">
      <c r="A33" s="128"/>
      <c r="B33" s="128"/>
      <c r="C33" s="135"/>
      <c r="D33" s="12" t="s">
        <v>63</v>
      </c>
      <c r="E33" s="27">
        <f>'Приложение 3'!D42</f>
        <v>27721.43</v>
      </c>
      <c r="F33" s="27">
        <f>'Приложение 3'!E42</f>
        <v>28146.010000000002</v>
      </c>
      <c r="G33" s="27">
        <f>'Приложение 3'!F42</f>
        <v>23491.690000000002</v>
      </c>
      <c r="H33" s="27">
        <f>'Приложение 3'!G42</f>
        <v>23991.63</v>
      </c>
      <c r="I33" s="27">
        <f>'Приложение 3'!H42</f>
        <v>24040.16</v>
      </c>
      <c r="J33" s="27">
        <f t="shared" si="1"/>
        <v>127390.92000000001</v>
      </c>
    </row>
    <row r="34" spans="1:10" ht="45" x14ac:dyDescent="0.25">
      <c r="A34" s="128"/>
      <c r="B34" s="128"/>
      <c r="C34" s="135"/>
      <c r="D34" s="12" t="s">
        <v>64</v>
      </c>
      <c r="E34" s="27">
        <v>573.29</v>
      </c>
      <c r="F34" s="27">
        <v>0</v>
      </c>
      <c r="G34" s="27">
        <v>462.86</v>
      </c>
      <c r="H34" s="27">
        <v>600</v>
      </c>
      <c r="I34" s="27">
        <v>0</v>
      </c>
      <c r="J34" s="27">
        <f t="shared" si="1"/>
        <v>1636.15</v>
      </c>
    </row>
    <row r="35" spans="1:10" ht="45" x14ac:dyDescent="0.25">
      <c r="A35" s="128"/>
      <c r="B35" s="128"/>
      <c r="C35" s="135"/>
      <c r="D35" s="12" t="s">
        <v>101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f t="shared" si="1"/>
        <v>0</v>
      </c>
    </row>
    <row r="36" spans="1:10" ht="45" x14ac:dyDescent="0.25">
      <c r="A36" s="121"/>
      <c r="B36" s="121"/>
      <c r="C36" s="136"/>
      <c r="D36" s="12" t="s">
        <v>65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f t="shared" si="1"/>
        <v>0</v>
      </c>
    </row>
    <row r="37" spans="1:10" ht="15.75" customHeight="1" x14ac:dyDescent="0.3">
      <c r="A37" s="120" t="s">
        <v>93</v>
      </c>
      <c r="B37" s="120" t="s">
        <v>96</v>
      </c>
      <c r="C37" s="129" t="s">
        <v>99</v>
      </c>
      <c r="D37" s="15" t="s">
        <v>61</v>
      </c>
      <c r="E37" s="25">
        <f>SUM(E38:E40)</f>
        <v>208.2</v>
      </c>
      <c r="F37" s="25">
        <f>SUM(F38:F40)</f>
        <v>587.70000000000005</v>
      </c>
      <c r="G37" s="25">
        <f>SUM(G38:G40)</f>
        <v>212.2</v>
      </c>
      <c r="H37" s="25">
        <f>SUM(H38:H40)</f>
        <v>212.2</v>
      </c>
      <c r="I37" s="25">
        <f>SUM(I38:I40)</f>
        <v>566.06000000000006</v>
      </c>
      <c r="J37" s="27">
        <f t="shared" ref="J37:J44" si="3">SUM(E37:I37)</f>
        <v>1786.3600000000001</v>
      </c>
    </row>
    <row r="38" spans="1:10" ht="75" x14ac:dyDescent="0.25">
      <c r="A38" s="128"/>
      <c r="B38" s="128"/>
      <c r="C38" s="135"/>
      <c r="D38" s="12" t="s">
        <v>63</v>
      </c>
      <c r="E38" s="27">
        <f>'Приложение 3'!D49</f>
        <v>208.2</v>
      </c>
      <c r="F38" s="27">
        <f>'Приложение 3'!E49</f>
        <v>587.70000000000005</v>
      </c>
      <c r="G38" s="27">
        <f>'Приложение 3'!F49</f>
        <v>212.2</v>
      </c>
      <c r="H38" s="27">
        <f>'Приложение 3'!G49</f>
        <v>212.2</v>
      </c>
      <c r="I38" s="94">
        <f>'Приложение 3'!H49</f>
        <v>566.06000000000006</v>
      </c>
      <c r="J38" s="27">
        <f t="shared" si="3"/>
        <v>1786.3600000000001</v>
      </c>
    </row>
    <row r="39" spans="1:10" ht="45" x14ac:dyDescent="0.25">
      <c r="A39" s="128"/>
      <c r="B39" s="128"/>
      <c r="C39" s="135"/>
      <c r="D39" s="12" t="s">
        <v>64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f t="shared" si="3"/>
        <v>0</v>
      </c>
    </row>
    <row r="40" spans="1:10" ht="45" x14ac:dyDescent="0.25">
      <c r="A40" s="121"/>
      <c r="B40" s="121"/>
      <c r="C40" s="136"/>
      <c r="D40" s="12" t="s">
        <v>65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f t="shared" si="3"/>
        <v>0</v>
      </c>
    </row>
    <row r="41" spans="1:10" ht="15.75" customHeight="1" x14ac:dyDescent="0.3">
      <c r="A41" s="120" t="s">
        <v>94</v>
      </c>
      <c r="B41" s="120" t="s">
        <v>95</v>
      </c>
      <c r="C41" s="129" t="s">
        <v>99</v>
      </c>
      <c r="D41" s="15" t="s">
        <v>61</v>
      </c>
      <c r="E41" s="25">
        <f>SUM(E42:E44)</f>
        <v>92.4</v>
      </c>
      <c r="F41" s="25">
        <f>SUM(F42:F44)</f>
        <v>90</v>
      </c>
      <c r="G41" s="25">
        <f>SUM(G42:G44)</f>
        <v>90</v>
      </c>
      <c r="H41" s="25">
        <f>SUM(H42:H44)</f>
        <v>93</v>
      </c>
      <c r="I41" s="25">
        <f>SUM(I42:I44)</f>
        <v>93</v>
      </c>
      <c r="J41" s="27">
        <f t="shared" si="3"/>
        <v>458.4</v>
      </c>
    </row>
    <row r="42" spans="1:10" ht="75" x14ac:dyDescent="0.25">
      <c r="A42" s="135"/>
      <c r="B42" s="135"/>
      <c r="C42" s="135"/>
      <c r="D42" s="12" t="s">
        <v>63</v>
      </c>
      <c r="E42" s="27">
        <f>'Приложение 3'!D52</f>
        <v>92.4</v>
      </c>
      <c r="F42" s="27">
        <f>'Приложение 3'!E52</f>
        <v>90</v>
      </c>
      <c r="G42" s="27">
        <f>'Приложение 3'!F52</f>
        <v>90</v>
      </c>
      <c r="H42" s="27">
        <f>'Приложение 3'!G52</f>
        <v>93</v>
      </c>
      <c r="I42" s="27">
        <f>'Приложение 3'!H52</f>
        <v>93</v>
      </c>
      <c r="J42" s="27">
        <f t="shared" si="3"/>
        <v>458.4</v>
      </c>
    </row>
    <row r="43" spans="1:10" ht="45" x14ac:dyDescent="0.25">
      <c r="A43" s="135"/>
      <c r="B43" s="135"/>
      <c r="C43" s="135"/>
      <c r="D43" s="12" t="s">
        <v>64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f t="shared" si="3"/>
        <v>0</v>
      </c>
    </row>
    <row r="44" spans="1:10" ht="45" x14ac:dyDescent="0.25">
      <c r="A44" s="136"/>
      <c r="B44" s="136"/>
      <c r="C44" s="136"/>
      <c r="D44" s="12" t="s">
        <v>65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f t="shared" si="3"/>
        <v>0</v>
      </c>
    </row>
  </sheetData>
  <mergeCells count="33">
    <mergeCell ref="C41:C44"/>
    <mergeCell ref="B41:B44"/>
    <mergeCell ref="A41:A44"/>
    <mergeCell ref="A37:A40"/>
    <mergeCell ref="B37:B40"/>
    <mergeCell ref="C37:C40"/>
    <mergeCell ref="A32:A36"/>
    <mergeCell ref="B32:B36"/>
    <mergeCell ref="C32:C36"/>
    <mergeCell ref="A17:A21"/>
    <mergeCell ref="B17:B21"/>
    <mergeCell ref="M9:M13"/>
    <mergeCell ref="M14:M17"/>
    <mergeCell ref="A27:A31"/>
    <mergeCell ref="B27:B31"/>
    <mergeCell ref="C27:C31"/>
    <mergeCell ref="C17:C21"/>
    <mergeCell ref="A22:A26"/>
    <mergeCell ref="B22:B26"/>
    <mergeCell ref="C22:C26"/>
    <mergeCell ref="A8:A12"/>
    <mergeCell ref="B8:B12"/>
    <mergeCell ref="C8:C12"/>
    <mergeCell ref="A13:A16"/>
    <mergeCell ref="B13:B16"/>
    <mergeCell ref="C13:C16"/>
    <mergeCell ref="H1:J1"/>
    <mergeCell ref="A3:J3"/>
    <mergeCell ref="A5:A6"/>
    <mergeCell ref="B5:B6"/>
    <mergeCell ref="C5:C6"/>
    <mergeCell ref="D5:D6"/>
    <mergeCell ref="E5:J5"/>
  </mergeCells>
  <pageMargins left="1.1811023622047245" right="0.59055118110236227" top="0.78740157480314965" bottom="0.78740157480314965" header="0" footer="0"/>
  <pageSetup paperSize="9" scale="71" fitToHeight="3" orientation="landscape" verticalDpi="300" r:id="rId1"/>
  <rowBreaks count="2" manualBreakCount="2">
    <brk id="14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Ведущий экономист</cp:lastModifiedBy>
  <cp:lastPrinted>2026-04-02T07:27:22Z</cp:lastPrinted>
  <dcterms:created xsi:type="dcterms:W3CDTF">2020-07-23T09:07:21Z</dcterms:created>
  <dcterms:modified xsi:type="dcterms:W3CDTF">2026-04-02T07:48:36Z</dcterms:modified>
</cp:coreProperties>
</file>